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EFA">#REF!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29" i="160" l="1"/>
  <c r="H29" i="160"/>
  <c r="G29" i="160"/>
  <c r="F29" i="160"/>
  <c r="E29" i="160"/>
  <c r="H24" i="160"/>
  <c r="G24" i="160"/>
  <c r="F24" i="160"/>
  <c r="E24" i="160"/>
  <c r="H16" i="160"/>
  <c r="J20" i="160" l="1"/>
  <c r="J24" i="160" s="1"/>
  <c r="J17" i="160"/>
  <c r="J30" i="160" s="1"/>
  <c r="E16" i="160"/>
  <c r="E17" i="160" s="1"/>
  <c r="E30" i="160" s="1"/>
  <c r="K16" i="160"/>
  <c r="K17" i="160" s="1"/>
  <c r="J16" i="160"/>
  <c r="H17" i="160"/>
  <c r="H30" i="160" s="1"/>
  <c r="G16" i="160"/>
  <c r="G17" i="160" s="1"/>
  <c r="G30" i="160" s="1"/>
  <c r="F16" i="160"/>
  <c r="F17" i="160" s="1"/>
  <c r="F30" i="160" s="1"/>
  <c r="D12" i="11"/>
  <c r="I12" i="11"/>
  <c r="C220" i="5"/>
  <c r="C126" i="5"/>
  <c r="C107" i="5"/>
  <c r="C65" i="5"/>
  <c r="C106" i="5"/>
  <c r="C33" i="5"/>
  <c r="C31"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J88" i="28"/>
  <c r="D30" i="36" s="1"/>
  <c r="K6" i="29"/>
  <c r="B7763" i="106" s="1"/>
  <c r="B7762" i="106"/>
  <c r="K12" i="12"/>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s="1"/>
  <c r="B2829" i="106"/>
  <c r="D2829" i="106" s="1"/>
  <c r="B2831" i="106"/>
  <c r="D2831" i="106"/>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s="1"/>
  <c r="B5116" i="106"/>
  <c r="D5116" i="106"/>
  <c r="B5117" i="106"/>
  <c r="D5117" i="106" s="1"/>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E323" i="29"/>
  <c r="F323" i="29"/>
  <c r="G323" i="29"/>
  <c r="H323" i="29"/>
  <c r="B7204" i="106"/>
  <c r="D7204" i="106" s="1"/>
  <c r="I323" i="29"/>
  <c r="B7205" i="106" s="1"/>
  <c r="D7205" i="106" s="1"/>
  <c r="J323" i="29"/>
  <c r="J331" i="29" s="1"/>
  <c r="B7223" i="106" s="1"/>
  <c r="D7223" i="106" s="1"/>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74" i="36"/>
  <c r="D75" i="36"/>
  <c r="D77" i="36"/>
  <c r="D78" i="36"/>
  <c r="D85" i="36"/>
  <c r="B64" i="127"/>
  <c r="B65" i="127"/>
  <c r="D26" i="108"/>
  <c r="E26" i="108"/>
  <c r="F26" i="108"/>
  <c r="G26" i="108"/>
  <c r="E27" i="108"/>
  <c r="F27" i="108"/>
  <c r="G27" i="108"/>
  <c r="F31" i="108"/>
  <c r="F36" i="108"/>
  <c r="F37" i="108"/>
  <c r="G28" i="108"/>
  <c r="E29" i="108"/>
  <c r="G29" i="108"/>
  <c r="G30"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C42" i="34"/>
  <c r="D42" i="34"/>
  <c r="F42" i="34"/>
  <c r="C43" i="34"/>
  <c r="D43" i="34"/>
  <c r="F43" i="34"/>
  <c r="C44" i="34"/>
  <c r="D44" i="34"/>
  <c r="F44" i="34"/>
  <c r="C45" i="34"/>
  <c r="D45" i="34"/>
  <c r="F45" i="34"/>
  <c r="C46" i="34"/>
  <c r="D46" i="34"/>
  <c r="F46" i="34"/>
  <c r="C47" i="34"/>
  <c r="D47" i="34"/>
  <c r="C48" i="34"/>
  <c r="D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D114" i="5"/>
  <c r="B5360" i="106"/>
  <c r="D5360" i="106" s="1"/>
  <c r="F114" i="5"/>
  <c r="B5592" i="106" s="1"/>
  <c r="D5592" i="106" s="1"/>
  <c r="G114" i="5"/>
  <c r="G5" i="4" s="1"/>
  <c r="B3409" i="106" s="1"/>
  <c r="D3409" i="106" s="1"/>
  <c r="B5741" i="106"/>
  <c r="D5741" i="106" s="1"/>
  <c r="C121" i="5"/>
  <c r="B5132" i="106" s="1"/>
  <c r="D5132" i="106" s="1"/>
  <c r="D121" i="5"/>
  <c r="B5367" i="106"/>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B6840" i="106"/>
  <c r="D6840" i="106" s="1"/>
  <c r="D5" i="4"/>
  <c r="B3406" i="106" s="1"/>
  <c r="D3406" i="106" s="1"/>
  <c r="F5" i="4"/>
  <c r="B3408" i="106" s="1"/>
  <c r="D3408" i="106" s="1"/>
  <c r="G14" i="4"/>
  <c r="B2609" i="106" s="1"/>
  <c r="D2609" i="106" s="1"/>
  <c r="C14" i="4"/>
  <c r="B2558" i="106" s="1"/>
  <c r="D2558" i="106" s="1"/>
  <c r="D14" i="4"/>
  <c r="B2570" i="106" s="1"/>
  <c r="D2570" i="106" s="1"/>
  <c r="F14" i="4"/>
  <c r="E15" i="4"/>
  <c r="B2633" i="106" s="1"/>
  <c r="D2633" i="106" s="1"/>
  <c r="K15" i="4"/>
  <c r="B3573" i="106" s="1"/>
  <c r="D357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3" i="7"/>
  <c r="B3726" i="106" s="1"/>
  <c r="D3726" i="106" s="1"/>
  <c r="F128" i="34"/>
  <c r="F94" i="34"/>
  <c r="B5752" i="106"/>
  <c r="D5752" i="106" s="1"/>
  <c r="J109" i="5"/>
  <c r="J4" i="4" s="1"/>
  <c r="B6220" i="106" s="1"/>
  <c r="D6220" i="106" s="1"/>
  <c r="F104" i="34"/>
  <c r="B1746" i="106"/>
  <c r="D1746" i="106" s="1"/>
  <c r="D17" i="7"/>
  <c r="B4104" i="106" s="1"/>
  <c r="D4104" i="106" s="1"/>
  <c r="D15" i="7"/>
  <c r="B1772" i="106" s="1"/>
  <c r="D1772" i="106" s="1"/>
  <c r="B7760" i="106"/>
  <c r="D7760" i="106" s="1"/>
  <c r="F130" i="34" l="1"/>
  <c r="G172" i="5"/>
  <c r="B6881" i="106"/>
  <c r="D6881" i="106" s="1"/>
  <c r="F41" i="34"/>
  <c r="J274" i="5"/>
  <c r="B7054" i="106" s="1"/>
  <c r="D7054" i="106" s="1"/>
  <c r="D172" i="5"/>
  <c r="B6895" i="106"/>
  <c r="D6895" i="106" s="1"/>
  <c r="F48" i="34"/>
  <c r="J275" i="5"/>
  <c r="B7055" i="106" s="1"/>
  <c r="D7055" i="106" s="1"/>
  <c r="B5847" i="106"/>
  <c r="D5847" i="106" s="1"/>
  <c r="F106" i="34"/>
  <c r="J173" i="5"/>
  <c r="B6397" i="106" s="1"/>
  <c r="D6397" i="106" s="1"/>
  <c r="C5" i="4"/>
  <c r="B3405" i="106" s="1"/>
  <c r="D3405" i="106" s="1"/>
  <c r="B5125" i="106"/>
  <c r="D5125" i="106" s="1"/>
  <c r="D18" i="7"/>
  <c r="B4105" i="106" s="1"/>
  <c r="D4105" i="106" s="1"/>
  <c r="F109" i="5"/>
  <c r="F4" i="4" s="1"/>
  <c r="F126" i="34"/>
  <c r="D14" i="7"/>
  <c r="B1770" i="106" s="1"/>
  <c r="D1770" i="106" s="1"/>
  <c r="B6839" i="106"/>
  <c r="D6839" i="106" s="1"/>
  <c r="K109" i="5"/>
  <c r="K4" i="4" s="1"/>
  <c r="B3569" i="106" s="1"/>
  <c r="D3569" i="106" s="1"/>
  <c r="I331" i="29"/>
  <c r="B7222" i="106" s="1"/>
  <c r="D7222" i="106" s="1"/>
  <c r="B7203" i="106"/>
  <c r="D7203" i="106" s="1"/>
  <c r="G331" i="29"/>
  <c r="B7220" i="106" s="1"/>
  <c r="D7220" i="106" s="1"/>
  <c r="B7199" i="106"/>
  <c r="D7199" i="106" s="1"/>
  <c r="C331" i="29"/>
  <c r="B7216" i="106" s="1"/>
  <c r="D7216" i="106" s="1"/>
  <c r="F66" i="34"/>
  <c r="B7071" i="106"/>
  <c r="D7071" i="106" s="1"/>
  <c r="J77" i="4"/>
  <c r="B6262" i="106" s="1"/>
  <c r="D6262" i="106" s="1"/>
  <c r="K278" i="29"/>
  <c r="C204" i="29"/>
  <c r="B1340" i="106" s="1"/>
  <c r="D1340" i="106" s="1"/>
  <c r="F41" i="3"/>
  <c r="D7245" i="106"/>
  <c r="I41" i="3"/>
  <c r="K223" i="29"/>
  <c r="K178" i="29"/>
  <c r="F13" i="4" s="1"/>
  <c r="B2596" i="106" s="1"/>
  <c r="D2596" i="106" s="1"/>
  <c r="B6238" i="106"/>
  <c r="D6238" i="106" s="1"/>
  <c r="D6103" i="106"/>
  <c r="K339" i="29"/>
  <c r="B3619" i="106"/>
  <c r="D3619" i="106" s="1"/>
  <c r="E102" i="29"/>
  <c r="B2790" i="106" s="1"/>
  <c r="D2790" i="106" s="1"/>
  <c r="D41" i="3"/>
  <c r="K24" i="12"/>
  <c r="K16" i="11"/>
  <c r="B2055" i="106" s="1"/>
  <c r="D2055" i="106" s="1"/>
  <c r="K84" i="29"/>
  <c r="D37" i="108"/>
  <c r="D40" i="108" s="1"/>
  <c r="E42" i="108" s="1"/>
  <c r="E35" i="108"/>
  <c r="G35" i="108"/>
  <c r="E30" i="108"/>
  <c r="E28" i="108"/>
  <c r="F28" i="108"/>
  <c r="F40" i="108" s="1"/>
  <c r="G42" i="108" s="1"/>
  <c r="B2724" i="106"/>
  <c r="D2724" i="106" s="1"/>
  <c r="D60" i="36"/>
  <c r="I6" i="4"/>
  <c r="B5011" i="106" s="1"/>
  <c r="D5011" i="106" s="1"/>
  <c r="B4216" i="106"/>
  <c r="D4216" i="106" s="1"/>
  <c r="B5770" i="106"/>
  <c r="D5770" i="106" s="1"/>
  <c r="G173" i="5"/>
  <c r="B5778" i="106" s="1"/>
  <c r="D5778" i="106" s="1"/>
  <c r="E109" i="5"/>
  <c r="E4" i="4" s="1"/>
  <c r="B2630" i="106" s="1"/>
  <c r="D2630" i="106" s="1"/>
  <c r="F16" i="11"/>
  <c r="B2031" i="106" s="1"/>
  <c r="D2031" i="106" s="1"/>
  <c r="D11" i="7"/>
  <c r="B1768" i="106" s="1"/>
  <c r="D1768" i="106" s="1"/>
  <c r="J6" i="4"/>
  <c r="B6221" i="106" s="1"/>
  <c r="D6221" i="106" s="1"/>
  <c r="B6352" i="106"/>
  <c r="D6352" i="106" s="1"/>
  <c r="D7" i="7"/>
  <c r="B1763" i="106" s="1"/>
  <c r="D1763" i="106" s="1"/>
  <c r="D109" i="5"/>
  <c r="C172" i="5"/>
  <c r="K274" i="5"/>
  <c r="B6028" i="106"/>
  <c r="D6028" i="106" s="1"/>
  <c r="F127" i="34"/>
  <c r="D9" i="7"/>
  <c r="B1767" i="106" s="1"/>
  <c r="D1767" i="106" s="1"/>
  <c r="I274" i="5"/>
  <c r="K173" i="5"/>
  <c r="F172" i="5"/>
  <c r="B5644" i="106" s="1"/>
  <c r="D5644" i="106" s="1"/>
  <c r="C109" i="5"/>
  <c r="L305" i="29"/>
  <c r="B3649" i="106"/>
  <c r="D3649" i="106" s="1"/>
  <c r="G354" i="29"/>
  <c r="B3650" i="106" s="1"/>
  <c r="D3650" i="106" s="1"/>
  <c r="B1225" i="106"/>
  <c r="D1225" i="106" s="1"/>
  <c r="C150" i="29"/>
  <c r="B1226" i="106" s="1"/>
  <c r="D1226" i="106" s="1"/>
  <c r="B5588" i="106"/>
  <c r="D5588" i="106" s="1"/>
  <c r="B3675" i="106"/>
  <c r="D3675" i="106" s="1"/>
  <c r="K349" i="29"/>
  <c r="B3676" i="106" s="1"/>
  <c r="D3676" i="106" s="1"/>
  <c r="D341" i="29"/>
  <c r="B3626" i="106"/>
  <c r="D3626" i="106" s="1"/>
  <c r="B2916" i="106"/>
  <c r="D2916" i="106" s="1"/>
  <c r="L41" i="3"/>
  <c r="D12" i="7"/>
  <c r="B1769" i="106" s="1"/>
  <c r="D1769" i="106" s="1"/>
  <c r="F105" i="34"/>
  <c r="H109" i="5"/>
  <c r="H173" i="5"/>
  <c r="F110" i="34"/>
  <c r="F129" i="34"/>
  <c r="D5" i="7"/>
  <c r="B1761" i="106" s="1"/>
  <c r="D1761" i="106" s="1"/>
  <c r="K28" i="118"/>
  <c r="O27" i="118" s="1"/>
  <c r="O29" i="118" s="1"/>
  <c r="F173" i="5"/>
  <c r="G109" i="5"/>
  <c r="F47" i="34"/>
  <c r="F39" i="34"/>
  <c r="B7211" i="106"/>
  <c r="D7211" i="106" s="1"/>
  <c r="K329" i="29"/>
  <c r="B3656" i="106"/>
  <c r="D3656" i="106" s="1"/>
  <c r="H354" i="29"/>
  <c r="B3660" i="106" s="1"/>
  <c r="D3660" i="106" s="1"/>
  <c r="K76" i="4"/>
  <c r="B3586" i="106" s="1"/>
  <c r="D3586" i="106" s="1"/>
  <c r="B3703" i="106"/>
  <c r="D3703" i="106" s="1"/>
  <c r="B7200" i="106"/>
  <c r="D7200" i="106" s="1"/>
  <c r="D331" i="29"/>
  <c r="B7217" i="106" s="1"/>
  <c r="D7217" i="106" s="1"/>
  <c r="B7144" i="106"/>
  <c r="D7144" i="106" s="1"/>
  <c r="K323" i="29"/>
  <c r="K341" i="29"/>
  <c r="K13" i="4" s="1"/>
  <c r="B3572" i="106" s="1"/>
  <c r="D3572" i="106" s="1"/>
  <c r="B3670" i="106"/>
  <c r="D3670" i="106" s="1"/>
  <c r="L15" i="11"/>
  <c r="B3459" i="106" s="1"/>
  <c r="D3459" i="106" s="1"/>
  <c r="H129" i="29"/>
  <c r="E150" i="29"/>
  <c r="B1242" i="106" s="1"/>
  <c r="D1242" i="106" s="1"/>
  <c r="I24" i="12"/>
  <c r="F21" i="8"/>
  <c r="K162" i="29"/>
  <c r="H166" i="29"/>
  <c r="E168" i="29"/>
  <c r="B1309" i="106" s="1"/>
  <c r="D1309" i="106" s="1"/>
  <c r="L13" i="11"/>
  <c r="B2060" i="106" s="1"/>
  <c r="D2060" i="106" s="1"/>
  <c r="K286" i="29"/>
  <c r="E204" i="29"/>
  <c r="B1353" i="106" s="1"/>
  <c r="D1353" i="106" s="1"/>
  <c r="K110"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D274" i="5"/>
  <c r="B3447" i="106"/>
  <c r="D3447" i="106" s="1"/>
  <c r="D19" i="7"/>
  <c r="B1775" i="106" s="1"/>
  <c r="D1775" i="106" s="1"/>
  <c r="B7270" i="106"/>
  <c r="C34" i="131"/>
  <c r="B171" i="106" l="1"/>
  <c r="D171" i="106" s="1"/>
  <c r="D53" i="36"/>
  <c r="B7733" i="106"/>
  <c r="D7733" i="106" s="1"/>
  <c r="K26" i="12"/>
  <c r="B7743" i="106" s="1"/>
  <c r="D7743" i="106" s="1"/>
  <c r="B1474" i="106"/>
  <c r="D1474" i="106" s="1"/>
  <c r="G12" i="4"/>
  <c r="B2607" i="106" s="1"/>
  <c r="D2607" i="106" s="1"/>
  <c r="B5412" i="106"/>
  <c r="D5412" i="106" s="1"/>
  <c r="D173" i="5"/>
  <c r="B124" i="106"/>
  <c r="D124" i="106" s="1"/>
  <c r="D51" i="36"/>
  <c r="B2913" i="106"/>
  <c r="D2913" i="106" s="1"/>
  <c r="D56" i="36"/>
  <c r="B3724" i="106"/>
  <c r="D3724" i="106" s="1"/>
  <c r="F73" i="34"/>
  <c r="G15" i="4"/>
  <c r="B6032" i="106" s="1"/>
  <c r="D6032" i="106" s="1"/>
  <c r="L16" i="11"/>
  <c r="B2061" i="106" s="1"/>
  <c r="D2061" i="106" s="1"/>
  <c r="L114" i="29"/>
  <c r="C114" i="29"/>
  <c r="B757" i="106" s="1"/>
  <c r="D757" i="106" s="1"/>
  <c r="H4" i="4"/>
  <c r="B6025" i="106"/>
  <c r="D6025" i="106" s="1"/>
  <c r="B5356" i="106"/>
  <c r="D5356" i="106" s="1"/>
  <c r="D4" i="4"/>
  <c r="B2564" i="106" s="1"/>
  <c r="D2564" i="106" s="1"/>
  <c r="B1515" i="106"/>
  <c r="D1515" i="106" s="1"/>
  <c r="G16" i="4"/>
  <c r="B2611" i="106" s="1"/>
  <c r="D2611" i="106" s="1"/>
  <c r="B7207" i="106"/>
  <c r="D7207" i="106" s="1"/>
  <c r="J13" i="4"/>
  <c r="B7042" i="106" s="1"/>
  <c r="D7042" i="106" s="1"/>
  <c r="B6024" i="106"/>
  <c r="D6024" i="106" s="1"/>
  <c r="G4" i="4"/>
  <c r="B2603" i="106" s="1"/>
  <c r="D2603" i="106" s="1"/>
  <c r="K6" i="4"/>
  <c r="B6014" i="106"/>
  <c r="D6014" i="106" s="1"/>
  <c r="B1879" i="106"/>
  <c r="D1879" i="106" s="1"/>
  <c r="H22" i="37"/>
  <c r="K275" i="5"/>
  <c r="B6023" i="106" s="1"/>
  <c r="D6023" i="106" s="1"/>
  <c r="K7" i="4"/>
  <c r="B3718" i="106" s="1"/>
  <c r="D3718" i="106" s="1"/>
  <c r="B1151" i="106"/>
  <c r="D1151" i="106" s="1"/>
  <c r="K112" i="29"/>
  <c r="B1996" i="106"/>
  <c r="D1996" i="106" s="1"/>
  <c r="I26" i="12"/>
  <c r="B7741" i="106" s="1"/>
  <c r="D7741" i="106" s="1"/>
  <c r="B5906" i="106"/>
  <c r="D5906" i="106" s="1"/>
  <c r="H6" i="4"/>
  <c r="B2656" i="106" s="1"/>
  <c r="D2656" i="106" s="1"/>
  <c r="B2917" i="106"/>
  <c r="D2917" i="106" s="1"/>
  <c r="D59" i="36"/>
  <c r="B5121" i="106"/>
  <c r="D5121" i="106" s="1"/>
  <c r="C4" i="4"/>
  <c r="B2551" i="106" s="1"/>
  <c r="D2551" i="106" s="1"/>
  <c r="B5214" i="106"/>
  <c r="D5214" i="106" s="1"/>
  <c r="C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5421" i="106" l="1"/>
  <c r="D5421" i="106" s="1"/>
  <c r="D6" i="4"/>
  <c r="B2566" i="106" s="1"/>
  <c r="D2566" i="106" s="1"/>
  <c r="B5223" i="106"/>
  <c r="D5223" i="106" s="1"/>
  <c r="C6" i="4"/>
  <c r="B2553" i="106" s="1"/>
  <c r="D2553" i="106" s="1"/>
  <c r="B3570" i="106"/>
  <c r="D3570" i="106" s="1"/>
  <c r="K8" i="4"/>
  <c r="B7019" i="106"/>
  <c r="D7019" i="106" s="1"/>
  <c r="C16" i="4"/>
  <c r="B2560" i="106" s="1"/>
  <c r="D2560" i="106" s="1"/>
  <c r="F8" i="4"/>
  <c r="D6" i="14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D10" i="159"/>
  <c r="D19" i="159" s="1"/>
  <c r="D32" i="159" s="1"/>
  <c r="D49" i="159" s="1"/>
  <c r="K10" i="4"/>
  <c r="B4130" i="106" s="1"/>
  <c r="D4130" i="106" s="1"/>
  <c r="B3571" i="106"/>
  <c r="D3571" i="106" s="1"/>
  <c r="F10" i="4"/>
  <c r="B4125" i="106" s="1"/>
  <c r="D4125"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<sst xmlns="http://schemas.openxmlformats.org/spreadsheetml/2006/main" count="5144" uniqueCount="2180">
  <si>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</si>
  <si>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</si>
  <si>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</si>
  <si>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</si>
  <si>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</si>
  <si>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</si>
  <si>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</si>
  <si>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</si>
  <si>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</si>
  <si>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</si>
  <si>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</si>
  <si>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</si>
  <si>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</si>
  <si>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</si>
  <si>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</si>
  <si>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</si>
  <si>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</si>
  <si>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</si>
  <si>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</si>
  <si>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</si>
  <si>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</si>
  <si>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</si>
  <si>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</si>
  <si>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</si>
  <si>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</si>
  <si>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</si>
  <si>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</si>
  <si>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</si>
  <si>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</si>
  <si>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</si>
  <si>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</si>
  <si>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</si>
  <si>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</si>
  <si>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</si>
  <si>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</si>
  <si>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</si>
  <si>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</si>
  <si>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</si>
  <si>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</si>
  <si>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</si>
  <si>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</si>
  <si>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</si>
  <si>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</si>
  <si>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</si>
  <si>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</si>
  <si>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</si>
  <si>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</si>
  <si>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</si>
  <si>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</si>
  <si>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</si>
  <si>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</si>
  <si>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</si>
  <si>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</si>
  <si>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</si>
  <si>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</si>
  <si>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</si>
  <si>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</si>
  <si>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</si>
  <si>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</si>
  <si>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</si>
  <si>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</si>
  <si>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</si>
  <si>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</si>
  <si>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</si>
  <si>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</si>
  <si>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</si>
  <si>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</si>
  <si>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</si>
  <si>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</si>
  <si>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</si>
  <si>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</si>
  <si>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</si>
  <si>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</si>
  <si>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</si>
  <si>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</si>
  <si>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</si>
  <si>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</si>
  <si>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</si>
  <si>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</si>
  <si>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</si>
  <si>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</si>
  <si>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</si>
  <si>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</si>
  <si>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</si>
  <si>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</si>
  <si>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</si>
  <si>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</si>
  <si>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</si>
  <si>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</si>
  <si>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</si>
  <si>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</si>
  <si>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</si>
  <si>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</si>
  <si>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</si>
  <si>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</si>
  <si>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</si>
  <si>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</si>
  <si>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</si>
  <si>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</si>
  <si>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</si>
  <si>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</si>
  <si>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</si>
  <si>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</si>
  <si>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</si>
  <si>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</si>
  <si>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</si>
  <si>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</si>
  <si>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</si>
  <si>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</si>
  <si>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</si>
  <si>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</si>
  <si>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</si>
  <si>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</si>
  <si>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</si>
  <si>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</si>
  <si>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</si>
  <si>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</si>
  <si>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</si>
  <si>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</si>
  <si>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</si>
  <si>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</si>
  <si>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</si>
  <si>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</si>
  <si>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</si>
  <si>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</si>
  <si>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</si>
  <si>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</si>
  <si>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</si>
  <si>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</si>
  <si>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</si>
  <si>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</si>
  <si>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</si>
  <si>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</si>
  <si>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</si>
  <si>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</si>
  <si>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</si>
  <si>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</si>
  <si>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</si>
  <si>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</si>
  <si>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</si>
  <si>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</si>
  <si>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</si>
  <si>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</si>
  <si>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</si>
  <si>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</si>
  <si>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</si>
  <si>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</si>
  <si>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</si>
  <si>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</si>
  <si>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</si>
  <si>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</si>
  <si>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</si>
  <si>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</si>
  <si>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</si>
  <si>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</si>
  <si>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</si>
  <si>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</si>
  <si>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</si>
  <si>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</si>
  <si>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</si>
  <si>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</si>
  <si>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</si>
  <si>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</si>
  <si>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</si>
  <si>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</si>
  <si>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</si>
  <si>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</si>
  <si>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</si>
  <si>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</si>
  <si>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</si>
  <si>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</si>
  <si>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</si>
  <si>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</si>
  <si>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</si>
  <si>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</si>
  <si>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</si>
  <si>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</si>
  <si>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</si>
  <si>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</si>
  <si>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</si>
  <si>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</si>
  <si>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</si>
  <si>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</si>
  <si>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</si>
  <si>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</si>
  <si>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</si>
  <si>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</si>
  <si>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</si>
  <si>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</si>
  <si>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</si>
  <si>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</si>
  <si>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</si>
  <si>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</si>
  <si>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</si>
  <si>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</si>
  <si>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</si>
  <si>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</si>
  <si>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</si>
  <si>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</si>
  <si>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</si>
  <si>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</si>
  <si>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</si>
  <si>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</si>
  <si>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</si>
  <si>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</si>
  <si>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</si>
  <si>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</si>
  <si>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</si>
  <si>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</si>
  <si>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</si>
  <si>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</si>
  <si>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</si>
  <si>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</si>
  <si>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</si>
  <si>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</si>
  <si>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</si>
  <si>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</si>
  <si>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</si>
  <si>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</si>
  <si>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</si>
  <si>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</si>
  <si>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</si>
  <si>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</si>
  <si>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</si>
  <si>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</si>
  <si>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</si>
  <si>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</si>
  <si>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</si>
  <si>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</si>
  <si>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</si>
  <si>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</si>
  <si>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</si>
  <si>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</si>
  <si>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</si>
  <si>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</si>
  <si>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</si>
  <si>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</si>
  <si>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</si>
  <si>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</si>
  <si>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</si>
  <si>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</si>
  <si>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</si>
  <si>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</si>
  <si>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</si>
  <si>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</si>
  <si>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</si>
  <si>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</si>
  <si>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</si>
  <si>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</si>
  <si>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</si>
  <si>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</si>
  <si>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</si>
  <si>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</si>
  <si>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</si>
  <si>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</si>
  <si>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</si>
  <si>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</si>
  <si>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</si>
  <si>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</si>
  <si>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</si>
  <si>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</si>
  <si>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</si>
  <si>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</si>
  <si>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</si>
  <si>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</si>
  <si>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</si>
  <si>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</si>
  <si>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</si>
  <si>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</si>
  <si>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</si>
  <si>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</si>
  <si>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</si>
  <si>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</si>
  <si>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</si>
  <si>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</si>
  <si>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</si>
  <si>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</si>
  <si>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</si>
  <si>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</si>
  <si>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</si>
  <si>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</si>
  <si>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</si>
  <si>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</si>
  <si>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</si>
  <si>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</si>
  <si>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</si>
  <si>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</si>
  <si>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</si>
  <si>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</si>
  <si>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</si>
  <si>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</si>
  <si>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</si>
  <si>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</si>
  <si>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</si>
  <si>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</si>
  <si>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</si>
  <si>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</si>
  <si>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</si>
  <si>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</si>
  <si>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</si>
  <si>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</si>
  <si>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</si>
  <si>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</si>
  <si>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</si>
  <si>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</si>
  <si>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</si>
  <si>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</si>
  <si>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</si>
  <si>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</si>
  <si>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</si>
  <si>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</si>
  <si>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</si>
  <si>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</si>
  <si>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</si>
  <si>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</si>
  <si>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</si>
  <si>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</si>
  <si>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</si>
  <si>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</si>
  <si>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</si>
  <si>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</si>
  <si>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</si>
  <si>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</si>
  <si>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</si>
  <si>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</si>
  <si>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</si>
  <si>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</si>
  <si>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</si>
  <si>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</si>
  <si>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</si>
  <si>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</si>
  <si>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</si>
  <si>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</si>
  <si>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</si>
  <si>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</si>
  <si>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</si>
  <si>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</si>
  <si>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</si>
  <si>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</si>
  <si>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</si>
  <si>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</si>
  <si>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</si>
  <si>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</si>
  <si>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</si>
  <si>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</si>
  <si>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</si>
  <si>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</si>
  <si>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</si>
  <si>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</si>
  <si>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</si>
  <si>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</si>
  <si>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</si>
  <si>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</si>
  <si>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</si>
  <si>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</si>
  <si>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</si>
  <si>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</si>
  <si>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</si>
  <si>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</si>
  <si>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</si>
  <si>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</si>
  <si>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</si>
  <si>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</si>
  <si>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</si>
  <si>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</si>
  <si>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</si>
  <si>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</si>
  <si>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</si>
  <si>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</si>
  <si>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</si>
  <si>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</si>
  <si>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</si>
  <si>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</si>
  <si>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</si>
  <si>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</si>
  <si>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</si>
  <si>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</si>
  <si>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</si>
  <si>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</si>
  <si>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</si>
  <si>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</si>
  <si>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</si>
  <si>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</si>
  <si>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</si>
  <si>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</si>
  <si>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</si>
  <si>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</si>
  <si>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</si>
  <si>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</si>
  <si>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</si>
  <si>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</si>
  <si>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</si>
  <si>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</si>
  <si>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</si>
  <si>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</si>
  <si>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</si>
  <si>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</si>
  <si>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</si>
  <si>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</si>
  <si>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</si>
  <si>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</si>
  <si>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</si>
  <si>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</si>
  <si>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</si>
  <si>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</si>
  <si>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</si>
  <si>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</si>
  <si>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</si>
  <si>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</si>
  <si>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</si>
  <si>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</si>
  <si>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</si>
  <si>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</si>
  <si>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</si>
  <si>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</si>
  <si>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</si>
  <si>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</si>
  <si>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</si>
  <si>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</si>
  <si>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</si>
  <si>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</si>
  <si>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</si>
  <si>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</si>
  <si>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</si>
  <si>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</si>
  <si>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</si>
  <si>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</si>
  <si>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</si>
  <si>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</si>
  <si>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</si>
  <si>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</si>
  <si>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</si>
  <si>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</si>
  <si>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</si>
  <si>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</si>
  <si>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</si>
  <si>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</si>
  <si>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</si>
  <si>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</si>
  <si>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</si>
  <si>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</si>
  <si>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</si>
  <si>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</si>
  <si>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</si>
  <si>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</si>
  <si>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</si>
  <si>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</si>
  <si>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</si>
  <si>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</si>
  <si>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</si>
  <si>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</si>
  <si>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</si>
  <si>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</si>
  <si>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</si>
  <si>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</si>
  <si>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</si>
  <si>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</si>
  <si>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</si>
  <si>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</si>
  <si>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</si>
  <si>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</si>
  <si>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</si>
  <si>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</si>
  <si>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</si>
  <si>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</si>
  <si>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</si>
  <si>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</si>
  <si>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</si>
  <si>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</si>
  <si>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</si>
  <si>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</si>
  <si>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</si>
  <si>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</si>
  <si>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</si>
  <si>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</si>
  <si>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</si>
  <si>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</si>
  <si>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</si>
  <si>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</si>
  <si>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</si>
  <si>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</si>
  <si>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</si>
  <si>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</si>
  <si>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</si>
  <si>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</si>
  <si>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</si>
  <si>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</si>
  <si>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</si>
  <si>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</si>
  <si>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</si>
  <si>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</si>
  <si>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</si>
  <si>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</si>
  <si>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</si>
  <si>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</si>
  <si>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</si>
  <si>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</si>
  <si>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</si>
  <si>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</si>
  <si>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</si>
  <si>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</si>
  <si>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</si>
  <si>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</si>
  <si>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</si>
  <si>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</si>
  <si>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</si>
  <si>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</si>
  <si>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</si>
  <si>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</si>
  <si>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</si>
  <si>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</si>
  <si>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</si>
  <si>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</si>
  <si>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</si>
  <si>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</si>
  <si>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</si>
  <si>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</si>
  <si>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</si>
  <si>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</si>
  <si>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</si>
  <si>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</si>
  <si>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</si>
  <si>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</si>
  <si>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</si>
  <si>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</si>
  <si>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</si>
  <si>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</si>
  <si>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</si>
  <si>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</si>
  <si>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</si>
  <si>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</si>
  <si>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</si>
  <si>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</si>
  <si>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</si>
  <si>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</si>
  <si>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</si>
  <si>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</si>
  <si>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</si>
  <si>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</si>
  <si>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</si>
  <si>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</si>
  <si>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</si>
  <si>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</si>
  <si>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</si>
  <si>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</si>
  <si>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</si>
  <si>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</si>
  <si>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</si>
  <si>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</si>
  <si>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</si>
  <si>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</si>
  <si>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</si>
  <si>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</si>
  <si>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</si>
  <si>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</si>
  <si>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</si>
  <si>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</si>
  <si>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</si>
  <si>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</si>
  <si>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</si>
  <si>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</si>
  <si>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</si>
  <si>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</si>
  <si>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</si>
  <si>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</si>
  <si>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</si>
  <si>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</si>
  <si>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</si>
  <si>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</si>
  <si>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</si>
  <si>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</si>
  <si>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</si>
  <si>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</si>
  <si>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</si>
  <si>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</si>
  <si>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</si>
  <si>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</si>
  <si>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</si>
  <si>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</si>
  <si>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</si>
  <si>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</si>
  <si>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</si>
  <si>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</si>
  <si>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</si>
  <si>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</si>
  <si>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</si>
  <si>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</si>
  <si>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</si>
  <si>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</si>
  <si>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</si>
  <si>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</si>
  <si>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</si>
  <si>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</si>
  <si>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</si>
  <si>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</si>
  <si>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</si>
  <si>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</si>
  <si>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</si>
  <si>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</si>
  <si>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</si>
  <si>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</si>
  <si>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</si>
  <si>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</si>
  <si>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</si>
  <si>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</si>
  <si>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</si>
  <si>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</si>
  <si>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</si>
  <si>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</si>
  <si>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</si>
  <si>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</si>
  <si>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</si>
  <si>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</si>
  <si>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</si>
  <si>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</si>
  <si>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</si>
  <si>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</si>
  <si>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</si>
  <si>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</si>
  <si>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</si>
  <si>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</si>
  <si>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</si>
  <si>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</si>
  <si>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</si>
  <si>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</si>
  <si>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</si>
  <si>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</si>
  <si>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</si>
  <si>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</si>
  <si>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</si>
  <si>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</si>
  <si>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</si>
  <si>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</si>
  <si>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</si>
  <si>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</si>
  <si>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</si>
  <si>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</si>
  <si>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</si>
  <si>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</si>
  <si>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</si>
  <si>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</si>
  <si>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</si>
  <si>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</si>
  <si>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</si>
  <si>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</si>
  <si>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</si>
  <si>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</si>
  <si>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</si>
  <si>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</si>
  <si>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</si>
  <si>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</si>
  <si>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</si>
  <si>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</si>
  <si>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</si>
  <si>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</si>
  <si>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</si>
  <si>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</si>
  <si>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</si>
  <si>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</si>
  <si>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</si>
  <si>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</si>
  <si>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</si>
  <si>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</si>
  <si>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</si>
  <si>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</si>
  <si>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</si>
  <si>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</si>
  <si>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</si>
  <si>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</si>
  <si>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</si>
  <si>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</si>
  <si>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</si>
  <si>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</si>
  <si>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</si>
  <si>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</si>
  <si>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</si>
  <si>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</si>
  <si>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</si>
  <si>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</si>
  <si>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</si>
  <si>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</si>
  <si>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</si>
  <si>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</si>
  <si>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</si>
  <si>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</si>
  <si>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</si>
  <si>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</si>
  <si>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</si>
  <si>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</si>
  <si>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</si>
  <si>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</si>
  <si>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</si>
  <si>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</si>
  <si>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</si>
  <si>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</si>
  <si>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</si>
  <si>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</si>
  <si>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</si>
  <si>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</si>
  <si>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</si>
  <si>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</si>
  <si>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</si>
  <si>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</si>
  <si>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</si>
  <si>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</si>
  <si>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</si>
  <si>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</si>
  <si>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</si>
  <si>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</si>
  <si>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</si>
  <si>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</si>
  <si>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</si>
  <si>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</si>
  <si>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</si>
  <si>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</si>
  <si>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</si>
  <si>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</si>
  <si>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</si>
  <si>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</si>
  <si>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</si>
  <si>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</si>
  <si>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</si>
  <si>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</si>
  <si>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</si>
  <si>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</si>
  <si>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</si>
  <si>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</si>
  <si>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</si>
  <si>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</si>
  <si>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</si>
  <si>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</si>
  <si>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</si>
  <si>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</si>
  <si>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</si>
  <si>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</si>
  <si>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</si>
  <si>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</si>
  <si>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</si>
  <si>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</si>
  <si>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</si>
  <si>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</si>
  <si>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</si>
  <si>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</si>
  <si>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</si>
  <si>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</si>
  <si>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</si>
  <si>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</si>
  <si>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</si>
  <si>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</si>
  <si>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</si>
  <si>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</si>
  <si>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</si>
  <si>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</si>
  <si>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</si>
  <si>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</si>
  <si>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</si>
  <si>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</si>
  <si>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</si>
  <si>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</si>
  <si>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</si>
  <si>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</si>
  <si>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</si>
  <si>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</si>
  <si>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</si>
  <si>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</si>
  <si>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</si>
  <si>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</si>
  <si>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</si>
  <si>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</si>
  <si>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</si>
  <si>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</si>
  <si>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</si>
  <si>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</si>
  <si>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</si>
  <si>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</si>
  <si>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</si>
  <si>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</si>
  <si>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</si>
  <si>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</si>
  <si>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</si>
  <si>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</si>
  <si>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</si>
  <si>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</si>
  <si>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</si>
  <si>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</si>
  <si>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</si>
  <si>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</si>
  <si>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</si>
  <si>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</si>
  <si>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</si>
  <si>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</si>
  <si>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</si>
  <si>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</si>
  <si>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</si>
  <si>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</si>
  <si>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</si>
  <si>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</si>
  <si>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</si>
  <si>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</si>
  <si>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</si>
  <si>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</si>
  <si>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</si>
  <si>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</si>
  <si>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</si>
  <si>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</si>
  <si>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</si>
  <si>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</si>
  <si>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</si>
  <si>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</si>
  <si>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</si>
  <si>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</si>
  <si>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</si>
  <si>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</si>
  <si>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</si>
  <si>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</si>
  <si>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</si>
  <si>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</si>
  <si>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</si>
  <si>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</si>
  <si>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</si>
  <si>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</si>
  <si>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</si>
  <si>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</si>
  <si>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</si>
  <si>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</si>
  <si>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</si>
  <si>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</si>
  <si>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</si>
  <si>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</si>
  <si>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</si>
  <si>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</si>
  <si>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</si>
  <si>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</si>
  <si>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</si>
  <si>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</si>
  <si>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</si>
  <si>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</si>
  <si>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</si>
  <si>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</si>
  <si>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</si>
  <si>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</si>
  <si>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</si>
  <si>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</si>
  <si>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</si>
  <si>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</si>
  <si>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</si>
  <si>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</si>
  <si>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</si>
  <si>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</si>
  <si>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</si>
  <si>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</si>
  <si>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</si>
  <si>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</si>
  <si>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</si>
  <si>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</si>
  <si>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</si>
  <si>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</si>
  <si>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</si>
  <si>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</si>
  <si>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</si>
  <si>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</si>
  <si>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</si>
  <si>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</si>
  <si>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</si>
  <si>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</si>
  <si>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</si>
  <si>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</si>
  <si>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</si>
  <si>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</si>
  <si>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</si>
  <si>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</si>
  <si>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</si>
  <si>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</si>
  <si>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</si>
  <si>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</si>
  <si>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</si>
  <si>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</si>
  <si>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</si>
  <si>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</si>
  <si>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</si>
  <si>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</si>
  <si>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</si>
  <si>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</si>
  <si>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</si>
  <si>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</si>
  <si>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</si>
  <si>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</si>
  <si>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</si>
  <si>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</si>
  <si>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</si>
  <si>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</si>
  <si>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</si>
  <si>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</si>
  <si>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</si>
  <si>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</si>
  <si>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</si>
  <si>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</si>
  <si>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</si>
  <si>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</si>
  <si>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</si>
  <si>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</si>
  <si>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</si>
  <si>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</si>
  <si>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</si>
  <si>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</si>
  <si>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</si>
  <si>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</si>
  <si>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</si>
  <si>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</si>
  <si>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</si>
  <si>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</si>
  <si>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</si>
  <si>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</si>
  <si>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</si>
  <si>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</si>
  <si>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</si>
  <si>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</si>
  <si>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</si>
  <si>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</si>
  <si>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</si>
  <si>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</si>
  <si>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</si>
  <si>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</si>
  <si>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</si>
  <si>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</si>
  <si>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</si>
  <si>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</si>
  <si>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</si>
  <si>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</si>
  <si>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</si>
  <si>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</si>
  <si>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</si>
  <si>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</si>
  <si>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</si>
  <si>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</si>
  <si>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</si>
  <si>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</si>
  <si>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</si>
  <si>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</si>
  <si>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</si>
  <si>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</si>
  <si>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</si>
  <si>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</si>
  <si>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</si>
  <si>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</si>
  <si>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</si>
  <si>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</si>
  <si>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</si>
  <si>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</si>
  <si>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</si>
  <si>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</si>
  <si>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</si>
  <si>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</si>
  <si>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</si>
  <si>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</si>
  <si>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</si>
  <si>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</si>
  <si>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</si>
  <si>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</si>
  <si>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</si>
  <si>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</si>
  <si>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</si>
  <si>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</si>
  <si>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</si>
  <si>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</si>
  <si>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</si>
  <si>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</si>
  <si>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</si>
  <si>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</si>
  <si>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</si>
  <si>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</si>
  <si>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</si>
  <si>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</si>
  <si>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</si>
  <si>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</si>
  <si>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</si>
  <si>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</si>
  <si>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</si>
  <si>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</si>
  <si>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</si>
  <si>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</si>
  <si>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</si>
  <si>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</si>
  <si>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</si>
  <si>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</si>
  <si>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</si>
  <si>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</si>
  <si>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</si>
  <si>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</si>
  <si>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</si>
  <si>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</si>
  <si>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</si>
  <si>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</si>
  <si>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</si>
  <si>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</si>
  <si>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</si>
  <si>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</si>
  <si>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</si>
  <si>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</si>
  <si>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</si>
  <si>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</si>
  <si>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</si>
  <si>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</si>
  <si>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</si>
  <si>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</si>
  <si>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</si>
  <si>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</si>
  <si>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</si>
  <si>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</si>
  <si>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</si>
  <si>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</si>
  <si>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</si>
  <si>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</si>
  <si>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</si>
  <si>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</si>
  <si>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</si>
  <si>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</si>
  <si>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</si>
  <si>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</si>
  <si>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</si>
  <si>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</si>
  <si>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</si>
  <si>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</si>
  <si>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</si>
  <si>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</si>
  <si>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</si>
  <si>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</si>
  <si>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</si>
  <si>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</si>
  <si>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</si>
  <si>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</si>
  <si>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</si>
  <si>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</si>
  <si>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</si>
  <si>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</si>
  <si>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</si>
  <si>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</si>
  <si>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</si>
  <si>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</si>
  <si>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</si>
  <si>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</si>
  <si>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</si>
  <si>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</si>
  <si>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</si>
  <si>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</si>
  <si>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</si>
  <si>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</si>
  <si>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</si>
  <si>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</si>
  <si>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</si>
  <si>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</si>
  <si>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</si>
  <si>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</si>
  <si>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</si>
  <si>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</si>
  <si>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</si>
  <si>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</si>
  <si>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</si>
  <si>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</si>
  <si>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</si>
  <si>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</si>
  <si>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</si>
  <si>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</si>
  <si>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</si>
  <si>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</si>
  <si>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</si>
  <si>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</si>
  <si>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</si>
  <si>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</si>
  <si>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</si>
  <si>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</si>
  <si>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</si>
  <si>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</si>
  <si>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</si>
  <si>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</si>
  <si>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</si>
  <si>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</si>
  <si>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</si>
  <si>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</si>
  <si>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</si>
  <si>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</si>
  <si>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</si>
  <si>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</si>
  <si>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</si>
  <si>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</si>
  <si>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</si>
  <si>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</si>
  <si>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</si>
  <si>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</si>
  <si>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</si>
  <si>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</si>
  <si>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</si>
  <si>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</si>
  <si>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</si>
  <si>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</si>
  <si>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</si>
  <si>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</si>
  <si>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</si>
  <si>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</si>
  <si>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</si>
  <si>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</si>
  <si>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</si>
  <si>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</si>
  <si>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</si>
  <si>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</si>
  <si>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</si>
  <si>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</si>
  <si>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</si>
  <si>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</si>
  <si>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</si>
  <si>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</si>
  <si>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</si>
  <si>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</si>
  <si>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</si>
  <si>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</si>
  <si>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</si>
  <si>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</si>
  <si>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</si>
  <si>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</si>
  <si>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</si>
  <si>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</si>
  <si>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</si>
  <si>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</si>
  <si>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</si>
  <si>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</si>
  <si>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</si>
  <si>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</si>
  <si>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</si>
  <si>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</si>
  <si>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</si>
  <si>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</si>
  <si>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</si>
  <si>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</si>
  <si>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</si>
  <si>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</si>
  <si>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</si>
  <si>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</si>
  <si>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</si>
  <si>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</si>
  <si>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</si>
  <si>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</si>
  <si>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</si>
  <si>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</si>
  <si>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</si>
  <si>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</si>
  <si>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</si>
  <si>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</si>
  <si>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</si>
  <si>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</si>
  <si>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</si>
  <si>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</si>
  <si>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</si>
  <si>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</si>
  <si>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</si>
  <si>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</si>
  <si>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</si>
  <si>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</si>
  <si>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</si>
  <si>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</si>
  <si>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</si>
  <si>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</si>
  <si>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</si>
  <si>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</si>
  <si>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</si>
  <si>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</si>
  <si>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</si>
  <si>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</si>
  <si>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</si>
  <si>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</si>
  <si>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</si>
  <si>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</si>
  <si>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</si>
  <si>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</si>
  <si>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</si>
  <si>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</si>
  <si>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</si>
  <si>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</si>
  <si>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</si>
  <si>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</si>
  <si>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</si>
  <si>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</si>
  <si>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</si>
  <si>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</si>
  <si>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</si>
  <si>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</si>
  <si>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</si>
  <si>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</si>
  <si>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</si>
  <si>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</si>
  <si>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</si>
  <si>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</si>
  <si>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</si>
  <si>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</si>
  <si>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</si>
  <si>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</si>
  <si>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</si>
  <si>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</si>
  <si>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</si>
  <si>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</si>
  <si>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</si>
  <si>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</si>
  <si>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</si>
  <si>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</si>
  <si>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</si>
  <si>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</si>
  <si>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</si>
  <si>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</si>
  <si>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</si>
  <si>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</si>
  <si>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</si>
  <si>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</si>
  <si>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</si>
  <si>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</si>
  <si>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</si>
  <si>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</si>
  <si>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</si>
  <si>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</si>
  <si>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</si>
  <si>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</si>
  <si>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</si>
  <si>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</si>
  <si>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</si>
  <si>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</si>
  <si>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</si>
  <si>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</si>
  <si>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</si>
  <si>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</si>
  <si>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</si>
  <si>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</si>
  <si>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</si>
  <si>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</si>
  <si>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</si>
  <si>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</si>
  <si>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</si>
  <si>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</si>
  <si>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</si>
  <si>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</si>
  <si>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</si>
  <si>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</si>
  <si>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</si>
  <si>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</si>
  <si>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</si>
  <si>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</si>
  <si>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</si>
  <si>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</si>
  <si>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</si>
  <si>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</si>
  <si>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</si>
  <si>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</si>
  <si>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</si>
  <si>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</si>
  <si>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</si>
  <si>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</si>
  <si>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</si>
  <si>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</si>
  <si>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</si>
  <si>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</si>
  <si>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</si>
  <si>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</si>
  <si>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</si>
  <si>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</si>
  <si>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</si>
  <si>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</si>
  <si>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</si>
  <si>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</si>
  <si>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</si>
  <si>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</si>
  <si>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</si>
  <si>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</si>
  <si>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</si>
  <si>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</si>
  <si>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</si>
  <si>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</si>
  <si>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</si>
  <si>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</si>
  <si>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</si>
  <si>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</si>
  <si>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</si>
  <si>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</si>
  <si>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</si>
  <si>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</si>
  <si>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</si>
  <si>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</si>
  <si>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</si>
  <si>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</si>
  <si>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</si>
  <si>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</si>
  <si>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</si>
  <si>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</si>
  <si>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</si>
  <si>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</si>
  <si>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</si>
  <si>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</si>
  <si>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</si>
  <si>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</si>
  <si>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</si>
  <si>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</si>
  <si>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</si>
  <si>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</si>
  <si>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</si>
  <si>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</si>
  <si>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</si>
  <si>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</si>
  <si>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</si>
  <si>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</si>
  <si>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</si>
  <si>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</si>
  <si>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</si>
  <si>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</si>
  <si>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</si>
  <si>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</si>
  <si>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</si>
  <si>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</si>
  <si>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</si>
  <si>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</si>
  <si>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</si>
  <si>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</si>
  <si>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</si>
  <si>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</si>
  <si>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</si>
  <si>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</si>
  <si>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</si>
  <si>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</si>
  <si>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</si>
  <si>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</si>
  <si>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</si>
  <si>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</si>
  <si>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</si>
  <si>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</si>
  <si>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</si>
  <si>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</si>
  <si>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</si>
  <si>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</si>
  <si>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</si>
  <si>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</si>
  <si>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</si>
  <si>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</si>
  <si>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</si>
  <si>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</si>
  <si>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</si>
  <si>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</si>
  <si>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</si>
  <si>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</si>
  <si>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</si>
  <si>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</si>
  <si>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</si>
  <si>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</si>
  <si>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</si>
  <si>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</si>
  <si>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</si>
  <si>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</si>
  <si>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</si>
  <si>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</si>
  <si>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</si>
  <si>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</si>
  <si>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</si>
  <si>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</si>
  <si>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</si>
  <si>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</si>
  <si>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</si>
  <si>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</si>
  <si>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</si>
  <si>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</si>
  <si>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</si>
  <si>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</si>
  <si>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</si>
  <si>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</si>
  <si>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</si>
  <si>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</si>
  <si>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</si>
  <si>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</si>
  <si>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</si>
  <si>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</si>
  <si>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</si>
  <si>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</si>
  <si>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</si>
  <si>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</si>
  <si>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</si>
  <si>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</si>
  <si>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</si>
  <si>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</si>
  <si>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</si>
  <si>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</si>
  <si>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</si>
  <si>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</si>
  <si>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</si>
  <si>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</si>
  <si>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</si>
  <si>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</si>
  <si>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</si>
  <si>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</si>
  <si>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</si>
  <si>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</si>
  <si>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</si>
  <si>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</si>
  <si>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</si>
  <si>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</si>
  <si>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</si>
  <si>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</si>
  <si>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</si>
  <si>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</si>
  <si>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</si>
  <si>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</si>
  <si>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</si>
  <si>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</si>
  <si>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</si>
  <si>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</si>
  <si>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</si>
  <si>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</si>
  <si>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</si>
  <si>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</si>
  <si>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</si>
  <si>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</si>
  <si>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</si>
  <si>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</si>
  <si>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</si>
  <si>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</si>
  <si>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</si>
  <si>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</si>
  <si>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</si>
  <si>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</si>
  <si>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</si>
  <si>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</si>
  <si>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</si>
  <si>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</si>
  <si>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</si>
  <si>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</si>
  <si>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</si>
  <si>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</si>
  <si>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</si>
  <si>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</si>
  <si>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</si>
  <si>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</si>
  <si>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</si>
  <si>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</si>
  <si>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</si>
  <si>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</si>
  <si>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</si>
  <si>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</si>
  <si>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</si>
  <si>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</si>
  <si>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</si>
  <si>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</si>
  <si>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</si>
  <si>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</si>
  <si>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</si>
  <si>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</si>
  <si>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</si>
  <si>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</si>
  <si>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</si>
  <si>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</si>
  <si>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</si>
  <si>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</si>
  <si>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</si>
  <si>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</si>
  <si>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</si>
  <si>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</si>
  <si>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</si>
  <si>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</si>
  <si>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</si>
  <si>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</si>
  <si>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</si>
  <si>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</si>
  <si>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</si>
  <si>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</si>
  <si>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</si>
  <si>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</si>
  <si>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</si>
  <si>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</si>
  <si>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</si>
  <si>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</si>
  <si>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</si>
  <si>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</si>
  <si>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</si>
  <si>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</si>
  <si>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</si>
  <si>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</si>
  <si>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</si>
  <si>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</si>
  <si>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</si>
  <si>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</si>
  <si>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</si>
  <si>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</si>
  <si>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</si>
  <si>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</si>
  <si>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</si>
  <si>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</si>
  <si>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</si>
  <si>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</si>
  <si>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</si>
  <si>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</si>
  <si>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</si>
  <si>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</si>
  <si>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</si>
  <si>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</si>
  <si>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</si>
  <si>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</si>
  <si>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</si>
  <si>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</si>
  <si>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</si>
  <si>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</si>
  <si>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</si>
  <si>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</si>
  <si>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</si>
  <si>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</si>
  <si>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</si>
  <si>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</si>
  <si>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</si>
  <si>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</si>
  <si>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</si>
  <si>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</si>
  <si>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</si>
  <si>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</si>
  <si>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</si>
  <si>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</si>
  <si>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</si>
  <si>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</si>
  <si>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</si>
  <si>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</si>
  <si>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</si>
  <si>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</si>
  <si>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</si>
  <si>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</si>
  <si>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</si>
  <si>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</si>
  <si>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</si>
  <si>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</si>
  <si>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</si>
  <si>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</si>
  <si>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</si>
  <si>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</si>
  <si>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</si>
  <si>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</si>
  <si>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</si>
  <si>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</si>
  <si>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</si>
  <si>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</si>
  <si>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</si>
  <si>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</si>
  <si>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</si>
  <si>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</si>
  <si>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</si>
  <si>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</si>
  <si>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</si>
  <si>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</si>
  <si>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</si>
  <si>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</si>
  <si>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</si>
  <si>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</si>
  <si>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</si>
  <si>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</si>
  <si>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</si>
  <si>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</si>
  <si>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</si>
  <si>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</si>
  <si>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</si>
  <si>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</si>
  <si>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</si>
  <si>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</si>
  <si>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</si>
  <si>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</si>
  <si>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</si>
  <si>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</si>
  <si>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</si>
  <si>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</si>
  <si>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</si>
  <si>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</si>
  <si>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</si>
  <si>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</si>
  <si>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</si>
  <si>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</si>
  <si>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</si>
  <si>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</si>
  <si>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</si>
  <si>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</si>
  <si>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</si>
  <si>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</si>
  <si>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</si>
  <si>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</si>
  <si>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</si>
  <si>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</si>
  <si>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</si>
  <si>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</si>
  <si>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</si>
  <si>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</si>
  <si>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</si>
  <si>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</si>
  <si>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</si>
  <si>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</si>
  <si>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</si>
  <si>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</si>
  <si>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</si>
  <si>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</si>
  <si>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</si>
  <si>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</si>
  <si>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</si>
  <si>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</si>
  <si>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</si>
  <si>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</si>
  <si>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</si>
  <si>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</si>
  <si>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</si>
  <si>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</si>
  <si>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</si>
  <si>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</si>
  <si>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</si>
  <si>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</si>
  <si>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</si>
  <si>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</si>
  <si>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</si>
  <si>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</si>
  <si>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</si>
  <si>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</si>
  <si>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</si>
  <si>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</si>
  <si>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</si>
  <si>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</si>
  <si>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</si>
  <si>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</si>
  <si>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</si>
  <si>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</si>
  <si>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</si>
  <si>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</si>
  <si>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</si>
  <si>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</si>
  <si>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</si>
  <si>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</si>
  <si>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</si>
  <si>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</si>
  <si>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</si>
  <si>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</si>
  <si>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</si>
  <si>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</si>
  <si>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</si>
  <si>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</si>
  <si>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</si>
  <si>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</si>
  <si>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</si>
  <si>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</si>
  <si>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</si>
  <si>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</si>
  <si>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</si>
  <si>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</si>
  <si>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</si>
  <si>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</si>
  <si>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</si>
  <si>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</si>
  <si>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</si>
  <si>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</si>
  <si>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</si>
  <si>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</si>
  <si>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</si>
  <si>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</si>
  <si>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</si>
  <si>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</si>
  <si>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</si>
  <si>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</si>
  <si>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</si>
  <si>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</si>
  <si>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</si>
  <si>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</si>
  <si>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</si>
  <si>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</si>
  <si>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</si>
  <si>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</si>
  <si>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</si>
  <si>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</si>
  <si>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</si>
  <si>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</si>
  <si>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</si>
  <si>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</si>
  <si>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</si>
  <si>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</si>
  <si>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</si>
  <si>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</si>
  <si>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</si>
  <si>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</si>
  <si>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</si>
  <si>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</si>
  <si>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</si>
  <si>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</si>
  <si>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</si>
  <si>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</si>
  <si>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</si>
  <si>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</si>
  <si>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</si>
  <si>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</si>
  <si>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</si>
  <si>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</si>
  <si>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</si>
  <si>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</si>
  <si>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</si>
  <si>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</si>
  <si>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</si>
  <si>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</si>
  <si>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</si>
  <si>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</si>
  <si>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</si>
  <si>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</si>
  <si>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</si>
  <si>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</si>
  <si>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</si>
  <si>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</si>
  <si>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</si>
  <si>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</si>
  <si>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</si>
  <si>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</si>
  <si>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</si>
  <si>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</si>
  <si>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</si>
  <si>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</si>
  <si>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</si>
  <si>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</si>
  <si>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</si>
  <si>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</si>
  <si>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</si>
  <si>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</si>
  <si>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</si>
  <si>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</si>
  <si>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</si>
  <si>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</si>
  <si>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</si>
  <si>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</si>
  <si>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</si>
  <si>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</si>
  <si>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</si>
  <si>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</si>
  <si>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</si>
  <si>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</si>
  <si>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</si>
  <si>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</si>
  <si>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</si>
  <si>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</si>
  <si>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</si>
  <si>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</si>
  <si>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</si>
  <si>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</si>
  <si>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</si>
  <si>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</si>
  <si>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</si>
  <si>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</si>
  <si>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</si>
  <si>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</si>
  <si>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</si>
  <si>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</si>
  <si>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</si>
  <si>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</si>
  <si>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</si>
  <si>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</si>
  <si>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</si>
  <si>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</si>
  <si>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</si>
  <si>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</si>
  <si>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</si>
  <si>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</si>
  <si>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</si>
  <si>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</si>
  <si>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</si>
  <si>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</si>
  <si>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</si>
  <si>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</si>
  <si>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</si>
  <si>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</si>
  <si>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</si>
  <si>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</si>
  <si>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</si>
  <si>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</si>
  <si>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</si>
  <si>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</si>
  <si>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</si>
  <si>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</si>
  <si>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</si>
  <si>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</si>
  <si>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</si>
  <si>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</si>
  <si>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</si>
  <si>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</si>
  <si>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</si>
  <si>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</si>
  <si>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</si>
  <si>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</si>
  <si>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</si>
  <si>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</si>
  <si>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</si>
  <si>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</si>
  <si>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</si>
  <si>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</si>
  <si>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</si>
  <si>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</si>
  <si>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</si>
  <si>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</si>
  <si>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</si>
  <si>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</si>
  <si>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</si>
  <si>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</si>
  <si>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</si>
  <si>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</si>
  <si>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</si>
  <si>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</si>
  <si>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</si>
  <si>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</si>
  <si>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</si>
  <si>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</si>
  <si>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</si>
  <si>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</si>
  <si>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</si>
  <si>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</si>
  <si>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</si>
  <si>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</si>
  <si>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</si>
  <si>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</si>
  <si>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</si>
  <si>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</si>
  <si>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</si>
  <si>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</si>
  <si>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</si>
  <si>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</si>
  <si>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</si>
  <si>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</si>
  <si>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</si>
  <si>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</si>
  <si>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</si>
  <si>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</si>
  <si>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</si>
  <si>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</si>
  <si>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</si>
  <si>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</si>
  <si>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</si>
  <si>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</si>
  <si>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</si>
  <si>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</si>
  <si>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</si>
  <si>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</si>
  <si>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</si>
  <si>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</si>
  <si>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</si>
  <si>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</si>
  <si>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</si>
  <si>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</si>
  <si>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</si>
  <si>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</si>
  <si>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</si>
  <si>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</si>
  <si>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</si>
  <si>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</si>
  <si>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</si>
  <si>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</si>
  <si>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</si>
  <si>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</si>
  <si>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</si>
  <si>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</si>
  <si>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</si>
  <si>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</si>
  <si>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</si>
  <si>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</si>
  <si>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</si>
  <si>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</si>
  <si>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</si>
  <si>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</si>
  <si>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</si>
  <si>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</si>
  <si>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</si>
  <si>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</si>
  <si>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</si>
  <si>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</si>
  <si>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</si>
  <si>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</si>
  <si>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</si>
  <si>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</si>
  <si>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</si>
  <si>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</si>
  <si>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</si>
  <si>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</si>
  <si>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</si>
  <si>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</si>
  <si>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</si>
  <si>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</si>
  <si>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</si>
  <si>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</si>
  <si>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</si>
  <si>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</si>
  <si>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</si>
  <si>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</si>
  <si>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</si>
  <si>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</si>
  <si>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</si>
  <si>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</si>
  <si>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</si>
  <si>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</si>
  <si>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</si>
  <si>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</si>
  <si>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</si>
  <si>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</si>
  <si>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</si>
  <si>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</si>
  <si>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</si>
  <si>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</si>
  <si>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</si>
  <si>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</si>
  <si>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</si>
  <si>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</si>
  <si>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</si>
  <si>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</si>
  <si>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</si>
  <si>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</si>
  <si>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</si>
  <si>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</si>
  <si>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</si>
  <si>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</si>
  <si>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</si>
  <si>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</si>
  <si>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</si>
  <si>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</si>
  <si>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</si>
  <si>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</si>
  <si>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</si>
  <si>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</si>
  <si>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</si>
  <si>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</si>
  <si>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</si>
  <si>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</si>
  <si>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</si>
  <si>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</si>
  <si>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</si>
  <si>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</si>
  <si>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</si>
  <si>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</si>
  <si>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</si>
  <si>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</si>
  <si>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</si>
  <si>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</si>
  <si>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</si>
  <si>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</si>
  <si>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</si>
  <si>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</si>
  <si>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</si>
  <si>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</si>
  <si>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</si>
  <si>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</si>
  <si>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</si>
  <si>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</si>
  <si>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</si>
  <si>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</si>
  <si>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</si>
  <si>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</si>
  <si>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</si>
  <si>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</si>
  <si>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</si>
  <si>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</si>
  <si>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</si>
  <si>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</si>
  <si>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</si>
  <si>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</si>
  <si>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</si>
  <si>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</si>
  <si>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</si>
  <si>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</si>
  <si>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</si>
  <si>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</si>
  <si>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</si>
  <si>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</si>
  <si>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</si>
  <si>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</si>
  <si>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</si>
  <si>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</si>
  <si>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</si>
  <si>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</si>
  <si>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</si>
  <si>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</si>
  <si>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</si>
  <si>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</si>
  <si>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</si>
  <si>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</si>
  <si>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</si>
  <si>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</si>
  <si>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</si>
  <si>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</si>
  <si>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</si>
  <si>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</si>
  <si>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</si>
  <si>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</si>
  <si>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</si>
  <si>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</si>
  <si>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</si>
  <si>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</si>
  <si>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</si>
  <si>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</si>
  <si>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</si>
  <si>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</si>
  <si>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</si>
  <si>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</si>
  <si>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</si>
  <si>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</si>
  <si>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</si>
  <si>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</si>
  <si>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</si>
  <si>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</si>
  <si>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</si>
  <si>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</si>
  <si>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</si>
  <si>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</si>
  <si>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</si>
  <si>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</si>
  <si>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</si>
  <si>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</si>
  <si>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</si>
  <si>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</si>
  <si>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</si>
  <si>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</si>
  <si>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</si>
  <si>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</si>
  <si>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</si>
  <si>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</si>
  <si>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</si>
  <si>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</si>
  <si>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</si>
  <si>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</si>
  <si>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</si>
  <si>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</si>
  <si>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</si>
  <si>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</si>
  <si>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</si>
  <si>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</si>
  <si>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</si>
  <si>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</si>
  <si>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</si>
  <si>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</si>
  <si>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</si>
  <si>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</si>
  <si>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</si>
  <si>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</si>
  <si>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</si>
  <si>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</si>
  <si>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</si>
  <si>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</si>
  <si>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</si>
  <si>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</si>
  <si>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</si>
  <si>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</si>
  <si>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</si>
  <si>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</si>
  <si>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</si>
  <si>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</si>
  <si>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</si>
  <si>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</si>
  <si>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</si>
  <si>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</si>
  <si>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</si>
  <si>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</si>
  <si>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</si>
  <si>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</si>
  <si>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</si>
  <si>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</si>
  <si>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</si>
  <si>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</si>
  <si>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</si>
  <si>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</si>
  <si>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</si>
  <si>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</si>
  <si>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</si>
  <si>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</si>
  <si>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</si>
  <si>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</si>
  <si>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</si>
  <si>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</si>
  <si>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</si>
  <si>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</si>
  <si>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</si>
  <si>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</si>
  <si>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</si>
  <si>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</si>
  <si>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</si>
  <si>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</si>
  <si>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</si>
  <si>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</si>
  <si>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</si>
  <si>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</si>
  <si>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</si>
  <si>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</si>
  <si>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</si>
  <si>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</si>
  <si>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</si>
  <si>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</si>
  <si>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</si>
  <si>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</si>
  <si>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</si>
  <si>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</si>
  <si>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</si>
  <si>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</si>
  <si>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</si>
  <si>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</si>
  <si>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LASALLE</t>
  </si>
  <si>
    <t>1009 BOYCE MEMORIAL DRIVE</t>
  </si>
  <si>
    <t>OTTAWA</t>
  </si>
  <si>
    <t>X</t>
  </si>
  <si>
    <t>MACK &amp; ASSOCIATES, P.C.</t>
  </si>
  <si>
    <t>TAWNYA MACK, CPA</t>
  </si>
  <si>
    <t>116 E WASHINGTON ST., SUITE ONE</t>
  </si>
  <si>
    <t>MORRIS</t>
  </si>
  <si>
    <t>kparzgnat@lease-sped.org</t>
  </si>
  <si>
    <t>MARY JANE CHAPMAN</t>
  </si>
  <si>
    <t>mchapman@lease-sped.org</t>
  </si>
  <si>
    <t>815-433-6433</t>
  </si>
  <si>
    <t>815-433-6164</t>
  </si>
  <si>
    <t>815-942-3306</t>
  </si>
  <si>
    <t>815-942-9430</t>
  </si>
  <si>
    <t>060-010554</t>
  </si>
  <si>
    <t>tmack@mackcpas.com</t>
  </si>
  <si>
    <t>Page 11, Line 107, Educational Fund - Miscellaneous receipts</t>
  </si>
  <si>
    <t>Page 11, Line 130, Educational Fund - Early Intervention Grant ($859)</t>
  </si>
  <si>
    <t>Page 11, Line 106, Educational Fund - LEASE Miscellaneous reimbursement, CBS, VSN and other Miscellaneous reimbursements</t>
  </si>
  <si>
    <t>The accompanying Schedule of Expenditures of Federal Awards includes the federal grant activity of LaSalle/Putnam County Ed Alliance for Spec Ed and is presented on the basis of cash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</si>
  <si>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LaSalle/Putnam County Ed Alliance for Spec Ed provided federal awards to subrecipients as follows:</t>
  </si>
  <si>
    <t>84.027A</t>
  </si>
  <si>
    <t>84.137A</t>
  </si>
  <si>
    <t>ADVERSE</t>
  </si>
  <si>
    <t>UNMODIFIED</t>
  </si>
  <si>
    <t>84.173A</t>
  </si>
  <si>
    <t>IDEA FLOW-THROUGH</t>
  </si>
  <si>
    <t>SPECIAL EDUCATION - PRESCHOOL FLOW-THROUGH</t>
  </si>
  <si>
    <t>N/A</t>
  </si>
  <si>
    <t>NONE</t>
  </si>
  <si>
    <t>U.S. DEPARTMENT OF EDUCATION:</t>
  </si>
  <si>
    <t>PASSED THROUGH ISBE:</t>
  </si>
  <si>
    <t>TOTAL PASSED THROUGH ISBE</t>
  </si>
  <si>
    <t>TOTAL U.S. DEPARTMENT OF EDUCATION</t>
  </si>
  <si>
    <t>U.S. DEPARTMENT OF AGRICULTURE:</t>
  </si>
  <si>
    <t>NATIONAL SCHOOL LUNCH PROGRAM</t>
  </si>
  <si>
    <t>SCHOOL BREAKFAST PROGRAM</t>
  </si>
  <si>
    <t>2015-4600</t>
  </si>
  <si>
    <t>2016-4600</t>
  </si>
  <si>
    <t>2015-4620</t>
  </si>
  <si>
    <t>2016-4620</t>
  </si>
  <si>
    <t>2015-4210</t>
  </si>
  <si>
    <t>2016-4210</t>
  </si>
  <si>
    <t>2015-4220</t>
  </si>
  <si>
    <t>2016-4220</t>
  </si>
  <si>
    <t>TOTAL U.S. DEPARTMENT OF AGRICULTURE</t>
  </si>
  <si>
    <t>U.S. DEPARTMENT OF HEALTH AND HUMAN SERVICES:</t>
  </si>
  <si>
    <t>PASSED THROUGH ILLINOIS DEPARTMENT OF HEALTHCARE AND FAMILY SERVICES:</t>
  </si>
  <si>
    <t>TOTALS</t>
  </si>
  <si>
    <t>MEDICAL ASSISTANCE</t>
  </si>
  <si>
    <t>2015-4991</t>
  </si>
  <si>
    <t>2016-4991</t>
  </si>
  <si>
    <t>Leland Comm unit #1L; LaSalle Co CU #2; Earlville CU #9; Streator HSD #40; Streator ESD #44; Allen Twp D #65; Tonica CCSD #79; Deer Park CCSD #82; Grand Ridge CCSD #95;</t>
  </si>
  <si>
    <t>LP HSD #120; LaSalle ESD #122; Peru CCSD #124; Oglesby D #125; Ottawa HSD #140; Ottawa ESD #141; Marseilles ESD #150; Seneca HSD #160; Seneca CCSD #170; Dimmick CCSD #175;</t>
  </si>
  <si>
    <t>Waltham CCSD #185; Wallace CCSD #195; Miller Twp CCSD #210; Rutland CCSD #230; Mendota HSD #289; Mendota ESD #289; Lostant CCSD #425; Putnam Co CUSD #535</t>
  </si>
  <si>
    <t>Medicaid Fee For Service Flow Through</t>
  </si>
  <si>
    <t>SPECIAL EDUCATION - PRESCHOOL FLOW-THROUGH (M)</t>
  </si>
  <si>
    <t>TOTAL U.S. DEPARTMENT OF HEALTH AND HUMAN SERVICES</t>
  </si>
  <si>
    <t>LELAND COMM UNIT #1L</t>
  </si>
  <si>
    <t>LASALLE CO COMM UNIT #2</t>
  </si>
  <si>
    <t>EARLVILLE COMM UNIT #9</t>
  </si>
  <si>
    <t>STREATOR HIGH SCHOOL D #40</t>
  </si>
  <si>
    <t>STREATOR ELEMENTARY D #44</t>
  </si>
  <si>
    <t>ALLEN TWP D #65</t>
  </si>
  <si>
    <t>TONICA COMM CONS #79</t>
  </si>
  <si>
    <t>DEER PARK COMM CONS #82</t>
  </si>
  <si>
    <t>GRAND RIDGE COMM CONS #95</t>
  </si>
  <si>
    <t>L-P HIGH SCHOOL D #120</t>
  </si>
  <si>
    <t>LASALLE ELEMENTARY D #122</t>
  </si>
  <si>
    <t>PERU COMM CONS D #124</t>
  </si>
  <si>
    <t>OGLESBY D #125</t>
  </si>
  <si>
    <t>OTTAWA HSD #140</t>
  </si>
  <si>
    <t>OTTAWA ESD #141</t>
  </si>
  <si>
    <t>MARSEILLES ELEMENTARY D #150</t>
  </si>
  <si>
    <t>SENECA HSD #160</t>
  </si>
  <si>
    <t>SENECA COMM CONS D #170</t>
  </si>
  <si>
    <t>WALTHAM COMM CONS D #185</t>
  </si>
  <si>
    <t>DIMMICK COMMS CONS D #175</t>
  </si>
  <si>
    <t>WALLACE COMM CONS D #195</t>
  </si>
  <si>
    <t>MILLER TWP COMM CONS D #210</t>
  </si>
  <si>
    <t>RUTLAND COMM CONS D #230</t>
  </si>
  <si>
    <t>MENDOTA HSD #280</t>
  </si>
  <si>
    <t>MENDOTA COMM CONS D #289</t>
  </si>
  <si>
    <t>LOSTANT COMM CONS D #425</t>
  </si>
  <si>
    <t>PUTNAM CO COMM UNIT D #535</t>
  </si>
  <si>
    <t>LEASE is a Spec Ed cooperative. Participating districts include:</t>
  </si>
  <si>
    <r>
      <t xml:space="preserve">The following amounts were expended in the form of non-cash assistance by LaSalle/Putnam County Ed Alliance for Spec Ed and </t>
    </r>
    <r>
      <rPr>
        <b/>
        <sz val="9"/>
        <rFont val="Arial"/>
        <family val="2"/>
      </rPr>
      <t>are/are not</t>
    </r>
    <r>
      <rPr>
        <sz val="9"/>
        <rFont val="Arial"/>
        <family val="2"/>
      </rPr>
      <t xml:space="preserve"> included in the Schedule of Expenditures of Federal Awards:</t>
    </r>
  </si>
  <si>
    <t>LasSalle Putnam Alliance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</si>
</sst>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10" fillId="0" borderId="22" xfId="3" applyNumberFormat="1" applyFont="1" applyBorder="1" applyAlignment="1" applyProtection="1">
      <alignment horizontal="left" vertical="center" wrapText="1" indent="1"/>
      <protection locked="0"/>
    </xf>
    <xf numFmtId="3" fontId="10"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0" fontId="9" fillId="0" borderId="160" xfId="3" applyFont="1" applyBorder="1" applyProtection="1"/>
    <xf numFmtId="0" fontId="9" fillId="0" borderId="161" xfId="3"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 fontId="9" fillId="0" borderId="163" xfId="3" applyNumberFormat="1" applyFont="1" applyBorder="1" applyAlignment="1" applyProtection="1">
      <alignment horizontal="right" indent="1"/>
      <protection locked="0"/>
    </xf>
    <xf numFmtId="3" fontId="9" fillId="0" borderId="80" xfId="3" applyNumberFormat="1" applyFont="1" applyBorder="1" applyAlignment="1" applyProtection="1">
      <alignment horizontal="right" indent="1"/>
      <protection locked="0"/>
    </xf>
    <xf numFmtId="3" fontId="9" fillId="0" borderId="164" xfId="3" applyNumberFormat="1" applyFont="1" applyBorder="1" applyAlignment="1" applyProtection="1">
      <alignment horizontal="right" indent="1"/>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A02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2337954</xdr:colOff>
          <xdr:row>0</xdr:row>
          <xdr:rowOff>147205</xdr:rowOff>
        </xdr:from>
        <xdr:to>
          <xdr:col>1</xdr:col>
          <xdr:colOff>356755</xdr:colOff>
          <xdr:row>5</xdr:row>
          <xdr:rowOff>20782</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1203614</xdr:colOff>
          <xdr:row>0</xdr:row>
          <xdr:rowOff>112568</xdr:rowOff>
        </xdr:from>
        <xdr:to>
          <xdr:col>0</xdr:col>
          <xdr:colOff>2114551</xdr:colOff>
          <xdr:row>4</xdr:row>
          <xdr:rowOff>150668</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40" t="s">
        <v>474</v>
      </c>
      <c r="J1" s="2141"/>
      <c r="K1" s="2141"/>
      <c r="L1" s="2141"/>
      <c r="M1" s="2141"/>
      <c r="N1" s="2141"/>
      <c r="O1" s="2141"/>
      <c r="P1" s="2141"/>
      <c r="Q1" s="2141"/>
      <c r="R1" s="2141"/>
      <c r="S1" s="2141"/>
    </row>
    <row r="2" spans="1:28" ht="12" customHeight="1" x14ac:dyDescent="0.2">
      <c r="A2" s="202" t="s">
        <v>1965</v>
      </c>
      <c r="D2" s="203"/>
      <c r="I2" s="2142" t="s">
        <v>1155</v>
      </c>
      <c r="J2" s="2141"/>
      <c r="K2" s="2141"/>
      <c r="L2" s="2141"/>
      <c r="M2" s="2141"/>
      <c r="N2" s="2141"/>
      <c r="O2" s="2141"/>
      <c r="P2" s="2141"/>
      <c r="Q2" s="2141"/>
      <c r="R2" s="2141"/>
      <c r="S2" s="2141"/>
    </row>
    <row r="3" spans="1:28" ht="12" customHeight="1" x14ac:dyDescent="0.2">
      <c r="A3" s="1877" t="s">
        <v>1953</v>
      </c>
      <c r="B3" s="1878"/>
      <c r="C3" s="1878"/>
      <c r="D3" s="1879"/>
      <c r="I3" s="2142" t="s">
        <v>55</v>
      </c>
      <c r="J3" s="2141"/>
      <c r="K3" s="2141"/>
      <c r="L3" s="2141"/>
      <c r="M3" s="2141"/>
      <c r="N3" s="2141"/>
      <c r="O3" s="2141"/>
      <c r="P3" s="2141"/>
      <c r="Q3" s="2141"/>
      <c r="R3" s="2141"/>
      <c r="S3" s="2141"/>
    </row>
    <row r="4" spans="1:28" ht="12" customHeight="1" x14ac:dyDescent="0.2">
      <c r="A4" s="192"/>
      <c r="I4" s="2142" t="s">
        <v>617</v>
      </c>
      <c r="J4" s="2141"/>
      <c r="K4" s="2141"/>
      <c r="L4" s="2141"/>
      <c r="M4" s="2141"/>
      <c r="N4" s="2141"/>
      <c r="O4" s="2141"/>
      <c r="P4" s="2141"/>
      <c r="Q4" s="2141"/>
      <c r="R4" s="2141"/>
      <c r="S4" s="2141"/>
    </row>
    <row r="5" spans="1:28" ht="14.1" customHeight="1" x14ac:dyDescent="0.2">
      <c r="B5" s="446"/>
      <c r="C5" s="179" t="s">
        <v>1083</v>
      </c>
      <c r="D5" s="364"/>
      <c r="E5" s="364"/>
      <c r="H5" s="193"/>
      <c r="I5" s="2149" t="s">
        <v>788</v>
      </c>
      <c r="J5" s="2094"/>
      <c r="K5" s="2094"/>
      <c r="L5" s="2094"/>
      <c r="M5" s="2094"/>
      <c r="N5" s="2094"/>
      <c r="O5" s="2094"/>
      <c r="P5" s="2094"/>
      <c r="Q5" s="2094"/>
      <c r="R5" s="2094"/>
      <c r="S5" s="2094"/>
    </row>
    <row r="6" spans="1:28" ht="14.1" customHeight="1" x14ac:dyDescent="0.2">
      <c r="B6" s="446" t="s">
        <v>2090</v>
      </c>
      <c r="C6" s="179" t="s">
        <v>1084</v>
      </c>
      <c r="D6" s="364"/>
      <c r="E6" s="364"/>
      <c r="I6" s="2148" t="s">
        <v>1051</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5" t="s">
        <v>782</v>
      </c>
      <c r="J9" s="2146"/>
      <c r="K9" s="2146"/>
      <c r="L9" s="2146"/>
      <c r="M9" s="2146"/>
      <c r="N9" s="2146"/>
      <c r="O9" s="2146"/>
      <c r="P9" s="2146"/>
      <c r="Q9" s="2146"/>
      <c r="R9" s="2146"/>
      <c r="S9" s="2147"/>
      <c r="T9" s="2090" t="s">
        <v>630</v>
      </c>
      <c r="U9" s="2091"/>
      <c r="V9" s="2091"/>
      <c r="W9" s="2091"/>
      <c r="X9" s="2091"/>
      <c r="Y9" s="2091"/>
      <c r="Z9" s="2091"/>
      <c r="AA9" s="2092"/>
    </row>
    <row r="10" spans="1:28" ht="13.5" customHeight="1" x14ac:dyDescent="0.2">
      <c r="A10" s="2099" t="s">
        <v>783</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1131</v>
      </c>
      <c r="B11" s="2103"/>
      <c r="C11" s="2103"/>
      <c r="D11" s="2103"/>
      <c r="E11" s="2103"/>
      <c r="F11" s="2103"/>
      <c r="G11" s="2103"/>
      <c r="H11" s="2104"/>
      <c r="I11" s="181"/>
      <c r="J11" s="345"/>
      <c r="K11" s="181"/>
      <c r="O11" s="1762" t="s">
        <v>2094</v>
      </c>
      <c r="P11" s="380" t="s">
        <v>225</v>
      </c>
      <c r="Q11" s="184"/>
      <c r="R11" s="182"/>
      <c r="S11" s="181"/>
      <c r="T11" s="2096"/>
      <c r="U11" s="2097"/>
      <c r="V11" s="2097"/>
      <c r="W11" s="2097"/>
      <c r="X11" s="2097"/>
      <c r="Y11" s="2097"/>
      <c r="Z11" s="2097"/>
      <c r="AA11" s="2098"/>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10">
        <v>35050000061</v>
      </c>
      <c r="B13" s="2111"/>
      <c r="C13" s="2111"/>
      <c r="D13" s="2111"/>
      <c r="E13" s="2111"/>
      <c r="F13" s="2111"/>
      <c r="G13" s="2111"/>
      <c r="H13" s="2112"/>
      <c r="I13" s="185"/>
      <c r="J13" s="184"/>
      <c r="K13" s="182"/>
      <c r="L13" s="184"/>
      <c r="M13" s="184"/>
      <c r="N13" s="184"/>
      <c r="O13" s="184"/>
      <c r="P13" s="184"/>
      <c r="Q13" s="184"/>
      <c r="R13" s="184"/>
      <c r="S13" s="184"/>
      <c r="T13" s="2115" t="s">
        <v>2095</v>
      </c>
      <c r="U13" s="2116"/>
      <c r="V13" s="2116"/>
      <c r="W13" s="2116"/>
      <c r="X13" s="2116"/>
      <c r="Y13" s="2117"/>
      <c r="Z13" s="2117"/>
      <c r="AA13" s="2118"/>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8" t="s">
        <v>2091</v>
      </c>
      <c r="B15" s="2113"/>
      <c r="C15" s="2113"/>
      <c r="D15" s="2113"/>
      <c r="E15" s="2113"/>
      <c r="F15" s="2113"/>
      <c r="G15" s="2113"/>
      <c r="H15" s="2114"/>
      <c r="T15" s="2080" t="s">
        <v>2096</v>
      </c>
      <c r="U15" s="2081"/>
      <c r="V15" s="2081"/>
      <c r="W15" s="2081"/>
      <c r="X15" s="2081"/>
      <c r="Y15" s="2119"/>
      <c r="Z15" s="2119"/>
      <c r="AA15" s="212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5" t="s">
        <v>2179</v>
      </c>
      <c r="B17" s="2138"/>
      <c r="C17" s="2138"/>
      <c r="D17" s="2138"/>
      <c r="E17" s="2138"/>
      <c r="F17" s="2138"/>
      <c r="G17" s="2138"/>
      <c r="H17" s="2139"/>
      <c r="T17" s="2125" t="s">
        <v>2097</v>
      </c>
      <c r="U17" s="2126"/>
      <c r="V17" s="2126"/>
      <c r="W17" s="2126"/>
      <c r="X17" s="2126"/>
      <c r="Y17" s="2126"/>
      <c r="Z17" s="2126"/>
      <c r="AA17" s="2127"/>
    </row>
    <row r="18" spans="1:27" ht="13.5" customHeight="1" x14ac:dyDescent="0.2">
      <c r="A18" s="365" t="s">
        <v>627</v>
      </c>
      <c r="B18" s="347"/>
      <c r="C18" s="343"/>
      <c r="D18" s="347"/>
      <c r="E18" s="347"/>
      <c r="F18" s="347"/>
      <c r="G18" s="347"/>
      <c r="H18" s="277"/>
      <c r="I18" s="2135" t="s">
        <v>784</v>
      </c>
      <c r="J18" s="2136"/>
      <c r="K18" s="2136"/>
      <c r="L18" s="2136"/>
      <c r="M18" s="2136"/>
      <c r="N18" s="2136"/>
      <c r="O18" s="2136"/>
      <c r="P18" s="2136"/>
      <c r="Q18" s="2136"/>
      <c r="R18" s="2136"/>
      <c r="S18" s="2137"/>
      <c r="T18" s="365" t="s">
        <v>827</v>
      </c>
      <c r="U18" s="272"/>
      <c r="V18" s="343"/>
      <c r="W18" s="271"/>
      <c r="X18" s="365" t="s">
        <v>306</v>
      </c>
      <c r="Y18" s="352"/>
      <c r="Z18" s="1975" t="s">
        <v>785</v>
      </c>
      <c r="AA18" s="201"/>
    </row>
    <row r="19" spans="1:27" ht="13.5" customHeight="1" x14ac:dyDescent="0.2">
      <c r="A19" s="2108" t="s">
        <v>2092</v>
      </c>
      <c r="B19" s="2109"/>
      <c r="C19" s="2109"/>
      <c r="D19" s="2109"/>
      <c r="E19" s="2109"/>
      <c r="F19" s="2109"/>
      <c r="G19" s="2109"/>
      <c r="H19" s="2107"/>
      <c r="I19" s="184"/>
      <c r="J19" s="379"/>
      <c r="K19" s="195"/>
      <c r="L19" s="193"/>
      <c r="M19" s="660" t="s">
        <v>360</v>
      </c>
      <c r="P19" s="181"/>
      <c r="Q19" s="181"/>
      <c r="R19" s="181"/>
      <c r="S19" s="185"/>
      <c r="T19" s="2108" t="s">
        <v>2098</v>
      </c>
      <c r="U19" s="2106"/>
      <c r="V19" s="2106"/>
      <c r="W19" s="2107"/>
      <c r="X19" s="2123" t="s">
        <v>2030</v>
      </c>
      <c r="Y19" s="2124"/>
      <c r="Z19" s="2121">
        <v>60450</v>
      </c>
      <c r="AA19" s="212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105" t="s">
        <v>2093</v>
      </c>
      <c r="B21" s="2106"/>
      <c r="C21" s="2106"/>
      <c r="D21" s="2106"/>
      <c r="E21" s="2106"/>
      <c r="F21" s="2106"/>
      <c r="G21" s="2106"/>
      <c r="H21" s="2107"/>
      <c r="I21" s="2131" t="s">
        <v>786</v>
      </c>
      <c r="J21" s="2094"/>
      <c r="K21" s="2094"/>
      <c r="L21" s="2094"/>
      <c r="M21" s="2094"/>
      <c r="N21" s="2094"/>
      <c r="O21" s="2094"/>
      <c r="P21" s="2094"/>
      <c r="Q21" s="2094"/>
      <c r="R21" s="2094"/>
      <c r="S21" s="2095"/>
      <c r="T21" s="2075" t="s">
        <v>2104</v>
      </c>
      <c r="U21" s="2076"/>
      <c r="V21" s="2076"/>
      <c r="W21" s="2076"/>
      <c r="X21" s="2089" t="s">
        <v>2105</v>
      </c>
      <c r="Y21" s="2087"/>
      <c r="Z21" s="2087"/>
      <c r="AA21" s="2088"/>
    </row>
    <row r="22" spans="1:27" ht="13.5" customHeight="1" x14ac:dyDescent="0.2">
      <c r="A22" s="367" t="s">
        <v>628</v>
      </c>
      <c r="B22" s="280"/>
      <c r="C22" s="280"/>
      <c r="D22" s="280"/>
      <c r="E22" s="280"/>
      <c r="F22" s="280"/>
      <c r="G22" s="280"/>
      <c r="H22" s="281"/>
      <c r="I22" s="2132" t="s">
        <v>1804</v>
      </c>
      <c r="J22" s="2133"/>
      <c r="K22" s="2133"/>
      <c r="L22" s="2133"/>
      <c r="M22" s="2133"/>
      <c r="N22" s="2133"/>
      <c r="O22" s="2133"/>
      <c r="P22" s="2133"/>
      <c r="Q22" s="2133"/>
      <c r="R22" s="2133"/>
      <c r="S22" s="2134"/>
      <c r="T22" s="365" t="s">
        <v>2026</v>
      </c>
      <c r="U22" s="272"/>
      <c r="V22" s="343"/>
      <c r="W22" s="272"/>
      <c r="X22" s="1976" t="s">
        <v>1631</v>
      </c>
      <c r="Z22" s="200"/>
      <c r="AA22" s="201"/>
    </row>
    <row r="23" spans="1:27" ht="13.5" customHeight="1" x14ac:dyDescent="0.2">
      <c r="A23" s="2128" t="s">
        <v>2099</v>
      </c>
      <c r="B23" s="2129"/>
      <c r="C23" s="2129"/>
      <c r="D23" s="2129"/>
      <c r="E23" s="2129"/>
      <c r="F23" s="2129"/>
      <c r="G23" s="2129"/>
      <c r="H23" s="2130"/>
      <c r="T23" s="2075" t="s">
        <v>2106</v>
      </c>
      <c r="U23" s="2076"/>
      <c r="V23" s="2076"/>
      <c r="W23" s="2076"/>
      <c r="X23" s="2086">
        <v>42736</v>
      </c>
      <c r="Y23" s="2087"/>
      <c r="Z23" s="2087"/>
      <c r="AA23" s="2088"/>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5">
        <v>61350</v>
      </c>
      <c r="B25" s="2106"/>
      <c r="C25" s="2106"/>
      <c r="D25" s="2106"/>
      <c r="E25" s="2106"/>
      <c r="F25" s="2106"/>
      <c r="G25" s="2106"/>
      <c r="H25" s="2107"/>
      <c r="I25" s="661"/>
      <c r="J25" s="204"/>
      <c r="K25" s="204"/>
      <c r="L25" s="204"/>
      <c r="M25" s="204"/>
      <c r="N25" s="204"/>
      <c r="O25" s="204"/>
      <c r="P25" s="204"/>
      <c r="Q25" s="204"/>
      <c r="R25" s="204"/>
      <c r="S25" s="205"/>
      <c r="T25" s="2072" t="s">
        <v>2107</v>
      </c>
      <c r="U25" s="2073"/>
      <c r="V25" s="2073"/>
      <c r="W25" s="2073"/>
      <c r="X25" s="2073"/>
      <c r="Y25" s="2073"/>
      <c r="Z25" s="2073"/>
      <c r="AA25" s="2074"/>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60" t="s">
        <v>2004</v>
      </c>
      <c r="J27" s="2136"/>
      <c r="K27" s="2136"/>
      <c r="L27" s="2136"/>
      <c r="M27" s="2136"/>
      <c r="N27" s="2136"/>
      <c r="O27" s="2136"/>
      <c r="P27" s="2136"/>
      <c r="Q27" s="2136"/>
      <c r="R27" s="2136"/>
      <c r="S27" s="2137"/>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1762" t="s">
        <v>2094</v>
      </c>
      <c r="K29" s="182" t="s">
        <v>675</v>
      </c>
      <c r="L29" s="392"/>
      <c r="M29" s="195" t="s">
        <v>106</v>
      </c>
      <c r="N29" s="186" t="s">
        <v>2036</v>
      </c>
      <c r="O29" s="186"/>
      <c r="P29" s="186"/>
      <c r="Q29" s="186"/>
      <c r="R29" s="186"/>
      <c r="S29" s="673"/>
      <c r="T29" s="56"/>
      <c r="U29" s="56"/>
      <c r="V29" s="56"/>
      <c r="W29" s="56"/>
      <c r="X29" s="56"/>
      <c r="Y29" s="56"/>
      <c r="Z29" s="56"/>
      <c r="AA29" s="1089"/>
    </row>
    <row r="30" spans="1:27" ht="13.5" customHeight="1" x14ac:dyDescent="0.2">
      <c r="A30" s="1803"/>
      <c r="B30" s="1093" t="s">
        <v>2094</v>
      </c>
      <c r="C30" s="674" t="s">
        <v>1385</v>
      </c>
      <c r="D30" s="182"/>
      <c r="E30" s="182"/>
      <c r="F30" s="1281"/>
      <c r="G30" s="662"/>
      <c r="H30" s="662"/>
      <c r="I30" s="275"/>
      <c r="J30" s="1762" t="s">
        <v>2094</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176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9"/>
      <c r="Q35" s="2106"/>
      <c r="R35" s="2106"/>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5" t="s">
        <v>2100</v>
      </c>
      <c r="B38" s="2138"/>
      <c r="C38" s="2138"/>
      <c r="D38" s="2138"/>
      <c r="E38" s="2138"/>
      <c r="F38" s="2106"/>
      <c r="G38" s="2106"/>
      <c r="H38" s="2107"/>
      <c r="I38" s="2154"/>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628</v>
      </c>
      <c r="B39" s="2159"/>
      <c r="C39" s="343"/>
      <c r="D39" s="340"/>
      <c r="E39" s="340"/>
      <c r="F39" s="350"/>
      <c r="G39" s="340"/>
      <c r="H39" s="277"/>
      <c r="I39" s="2158" t="s">
        <v>628</v>
      </c>
      <c r="J39" s="2159"/>
      <c r="K39" s="2159"/>
      <c r="L39" s="2159"/>
      <c r="M39" s="2159"/>
      <c r="N39" s="337"/>
      <c r="O39" s="343"/>
      <c r="P39" s="343"/>
      <c r="Q39" s="349"/>
      <c r="R39" s="343"/>
      <c r="S39" s="277"/>
      <c r="T39" s="343" t="s">
        <v>628</v>
      </c>
      <c r="U39" s="272"/>
      <c r="V39" s="343"/>
      <c r="W39" s="271"/>
      <c r="X39" s="349"/>
      <c r="Y39" s="200"/>
      <c r="Z39" s="200"/>
      <c r="AA39" s="201"/>
    </row>
    <row r="40" spans="1:27" ht="13.5" customHeight="1" x14ac:dyDescent="0.2">
      <c r="A40" s="2161" t="s">
        <v>2101</v>
      </c>
      <c r="B40" s="2162"/>
      <c r="C40" s="2163"/>
      <c r="D40" s="2163"/>
      <c r="E40" s="2163"/>
      <c r="F40" s="2164"/>
      <c r="G40" s="2164"/>
      <c r="H40" s="2165"/>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8" t="s">
        <v>2102</v>
      </c>
      <c r="B42" s="2106"/>
      <c r="C42" s="2107"/>
      <c r="D42" s="2123" t="s">
        <v>2103</v>
      </c>
      <c r="E42" s="2106"/>
      <c r="F42" s="2106"/>
      <c r="G42" s="2106"/>
      <c r="H42" s="2107"/>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110" zoomScaleNormal="110" zoomScaleSheetLayoutView="100" workbookViewId="0">
      <selection activeCell="B6" sqref="B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2033</v>
      </c>
      <c r="C31" s="216" t="s">
        <v>1390</v>
      </c>
      <c r="D31" s="605"/>
      <c r="E31" s="607"/>
    </row>
    <row r="32" spans="1:5" x14ac:dyDescent="0.2">
      <c r="B32" s="605" t="s">
        <v>1296</v>
      </c>
      <c r="C32" s="216" t="s">
        <v>1390</v>
      </c>
      <c r="D32" s="606" t="s">
        <v>2034</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2035</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6" sqref="B6"/>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2"/>
      <c r="D3" s="718"/>
      <c r="E3" s="405"/>
    </row>
    <row r="4" spans="1:9" x14ac:dyDescent="0.2">
      <c r="A4" s="7"/>
      <c r="B4" s="399"/>
      <c r="C4" s="2176" t="s">
        <v>497</v>
      </c>
      <c r="D4" s="2177"/>
      <c r="E4" s="2177"/>
      <c r="F4" s="2177"/>
      <c r="G4" s="2177"/>
      <c r="H4" s="2177"/>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2002</v>
      </c>
    </row>
    <row r="30" spans="1:4" s="33" customFormat="1" x14ac:dyDescent="0.2">
      <c r="A30" s="30"/>
      <c r="B30" s="1757"/>
      <c r="C30" s="621"/>
      <c r="D30" s="1626" t="s">
        <v>2003</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71" t="s">
        <v>2037</v>
      </c>
      <c r="B33" s="2172"/>
      <c r="C33" s="2172"/>
      <c r="D33" s="2172"/>
      <c r="E33" s="2173"/>
      <c r="F33" s="2173"/>
      <c r="G33" s="2173"/>
      <c r="H33" s="2173"/>
      <c r="I33" s="217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8"/>
      <c r="C55" s="2179"/>
      <c r="D55" s="2179"/>
      <c r="E55" s="2179"/>
      <c r="F55" s="2179"/>
      <c r="G55" s="2179"/>
      <c r="H55" s="2180"/>
      <c r="I55" s="3"/>
    </row>
    <row r="56" spans="1:9" s="33" customFormat="1" x14ac:dyDescent="0.2">
      <c r="A56" s="1794"/>
      <c r="B56" s="2181"/>
      <c r="C56" s="2182"/>
      <c r="D56" s="2182"/>
      <c r="E56" s="2182"/>
      <c r="F56" s="2182"/>
      <c r="G56" s="2182"/>
      <c r="H56" s="2183"/>
      <c r="I56" s="3"/>
    </row>
    <row r="57" spans="1:9" s="33" customFormat="1" x14ac:dyDescent="0.2">
      <c r="A57" s="1794"/>
      <c r="B57" s="2181"/>
      <c r="C57" s="2182"/>
      <c r="D57" s="2182"/>
      <c r="E57" s="2182"/>
      <c r="F57" s="2182"/>
      <c r="G57" s="2182"/>
      <c r="H57" s="2183"/>
      <c r="I57" s="3"/>
    </row>
    <row r="58" spans="1:9" s="33" customFormat="1" x14ac:dyDescent="0.2">
      <c r="A58" s="1794"/>
      <c r="B58" s="2181"/>
      <c r="C58" s="2182"/>
      <c r="D58" s="2182"/>
      <c r="E58" s="2182"/>
      <c r="F58" s="2182"/>
      <c r="G58" s="2182"/>
      <c r="H58" s="2183"/>
      <c r="I58" s="3"/>
    </row>
    <row r="59" spans="1:9" s="33" customFormat="1" x14ac:dyDescent="0.2">
      <c r="A59" s="1794"/>
      <c r="B59" s="2181"/>
      <c r="C59" s="2182"/>
      <c r="D59" s="2182"/>
      <c r="E59" s="2182"/>
      <c r="F59" s="2182"/>
      <c r="G59" s="2182"/>
      <c r="H59" s="2183"/>
      <c r="I59" s="3"/>
    </row>
    <row r="60" spans="1:9" s="33" customFormat="1" x14ac:dyDescent="0.2">
      <c r="A60" s="1794"/>
      <c r="B60" s="2181"/>
      <c r="C60" s="2182"/>
      <c r="D60" s="2182"/>
      <c r="E60" s="2182"/>
      <c r="F60" s="2182"/>
      <c r="G60" s="2182"/>
      <c r="H60" s="2183"/>
      <c r="I60" s="3"/>
    </row>
    <row r="61" spans="1:9" s="33" customFormat="1" x14ac:dyDescent="0.2">
      <c r="A61" s="1794"/>
      <c r="B61" s="2181"/>
      <c r="C61" s="2182"/>
      <c r="D61" s="2182"/>
      <c r="E61" s="2182"/>
      <c r="F61" s="2182"/>
      <c r="G61" s="2182"/>
      <c r="H61" s="2183"/>
      <c r="I61" s="3"/>
    </row>
    <row r="62" spans="1:9" s="33" customFormat="1" x14ac:dyDescent="0.2">
      <c r="A62" s="1794"/>
      <c r="B62" s="2181"/>
      <c r="C62" s="2182"/>
      <c r="D62" s="2182"/>
      <c r="E62" s="2182"/>
      <c r="F62" s="2182"/>
      <c r="G62" s="2182"/>
      <c r="H62" s="2183"/>
      <c r="I62" s="3"/>
    </row>
    <row r="63" spans="1:9" s="33" customFormat="1" x14ac:dyDescent="0.2">
      <c r="A63" s="1794"/>
      <c r="B63" s="2181"/>
      <c r="C63" s="2182"/>
      <c r="D63" s="2182"/>
      <c r="E63" s="2182"/>
      <c r="F63" s="2182"/>
      <c r="G63" s="2182"/>
      <c r="H63" s="2183"/>
      <c r="I63" s="3"/>
    </row>
    <row r="64" spans="1:9" s="33" customFormat="1" x14ac:dyDescent="0.2">
      <c r="A64" s="1794"/>
      <c r="B64" s="2181"/>
      <c r="C64" s="2182"/>
      <c r="D64" s="2182"/>
      <c r="E64" s="2182"/>
      <c r="F64" s="2182"/>
      <c r="G64" s="2182"/>
      <c r="H64" s="2183"/>
      <c r="I64" s="3"/>
    </row>
    <row r="65" spans="1:9" s="33" customFormat="1" ht="9" customHeight="1" x14ac:dyDescent="0.2">
      <c r="A65" s="1795"/>
      <c r="B65" s="2184"/>
      <c r="C65" s="2185"/>
      <c r="D65" s="2185"/>
      <c r="E65" s="2185"/>
      <c r="F65" s="2185"/>
      <c r="G65" s="2185"/>
      <c r="H65" s="2186"/>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1" t="s">
        <v>1637</v>
      </c>
      <c r="B68" s="2174"/>
      <c r="C68" s="2174"/>
      <c r="D68" s="2174"/>
      <c r="E68" s="2175"/>
      <c r="F68" s="2175"/>
      <c r="G68" s="2175"/>
      <c r="H68" s="2175"/>
      <c r="I68" s="2175"/>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2000</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90" t="s">
        <v>1633</v>
      </c>
      <c r="B81" s="2190"/>
      <c r="C81" s="2190"/>
      <c r="D81" s="2191"/>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7"/>
      <c r="C100" s="2188"/>
      <c r="D100" s="2188"/>
      <c r="E100" s="2188"/>
      <c r="F100" s="2188"/>
      <c r="G100" s="2188"/>
      <c r="H100" s="2189"/>
      <c r="I100" s="1536"/>
    </row>
    <row r="101" spans="1:9" s="33" customFormat="1" ht="11.25" customHeight="1" x14ac:dyDescent="0.2">
      <c r="A101" s="1579"/>
      <c r="B101" s="2166"/>
      <c r="C101" s="2167"/>
      <c r="D101" s="2167"/>
      <c r="E101" s="2167"/>
      <c r="F101" s="2167"/>
      <c r="G101" s="2167"/>
      <c r="H101" s="2168"/>
      <c r="I101" s="1536"/>
    </row>
    <row r="102" spans="1:9" s="33" customFormat="1" ht="11.25" customHeight="1" x14ac:dyDescent="0.2">
      <c r="A102" s="1579"/>
      <c r="B102" s="2166"/>
      <c r="C102" s="2167"/>
      <c r="D102" s="2167"/>
      <c r="E102" s="2167"/>
      <c r="F102" s="2167"/>
      <c r="G102" s="2167"/>
      <c r="H102" s="2168"/>
      <c r="I102" s="1536"/>
    </row>
    <row r="103" spans="1:9" s="33" customFormat="1" x14ac:dyDescent="0.2">
      <c r="A103" s="1579"/>
      <c r="B103" s="2166"/>
      <c r="C103" s="2167"/>
      <c r="D103" s="2167"/>
      <c r="E103" s="2167"/>
      <c r="F103" s="2167"/>
      <c r="G103" s="2167"/>
      <c r="H103" s="2168"/>
      <c r="I103" s="1536"/>
    </row>
    <row r="104" spans="1:9" s="33" customFormat="1" ht="11.25" customHeight="1" x14ac:dyDescent="0.2">
      <c r="A104" s="1579"/>
      <c r="B104" s="2166"/>
      <c r="C104" s="2167"/>
      <c r="D104" s="2167"/>
      <c r="E104" s="2167"/>
      <c r="F104" s="2167"/>
      <c r="G104" s="2167"/>
      <c r="H104" s="2168"/>
      <c r="I104" s="1536"/>
    </row>
    <row r="105" spans="1:9" s="33" customFormat="1" ht="11.25" customHeight="1" x14ac:dyDescent="0.2">
      <c r="A105" s="1579"/>
      <c r="B105" s="2166"/>
      <c r="C105" s="2167"/>
      <c r="D105" s="2167"/>
      <c r="E105" s="2167"/>
      <c r="F105" s="2167"/>
      <c r="G105" s="2167"/>
      <c r="H105" s="2168"/>
      <c r="I105" s="1536"/>
    </row>
    <row r="106" spans="1:9" s="33" customFormat="1" ht="11.25" customHeight="1" x14ac:dyDescent="0.2">
      <c r="A106" s="1579"/>
      <c r="B106" s="2166"/>
      <c r="C106" s="2167"/>
      <c r="D106" s="2167"/>
      <c r="E106" s="2167"/>
      <c r="F106" s="2167"/>
      <c r="G106" s="2167"/>
      <c r="H106" s="2168"/>
      <c r="I106" s="1536"/>
    </row>
    <row r="107" spans="1:9" s="33" customFormat="1" ht="11.25" customHeight="1" x14ac:dyDescent="0.2">
      <c r="A107" s="1579"/>
      <c r="B107" s="2166"/>
      <c r="C107" s="2167"/>
      <c r="D107" s="2167"/>
      <c r="E107" s="2167"/>
      <c r="F107" s="2167"/>
      <c r="G107" s="2167"/>
      <c r="H107" s="2168"/>
      <c r="I107" s="1574"/>
    </row>
    <row r="108" spans="1:9" s="33" customFormat="1" ht="11.25" customHeight="1" x14ac:dyDescent="0.2">
      <c r="A108" s="1579"/>
      <c r="B108" s="2166"/>
      <c r="C108" s="2167"/>
      <c r="D108" s="2167"/>
      <c r="E108" s="2167"/>
      <c r="F108" s="2167"/>
      <c r="G108" s="2167"/>
      <c r="H108" s="2168"/>
      <c r="I108" s="1536"/>
    </row>
    <row r="109" spans="1:9" s="33" customFormat="1" ht="11.25" customHeight="1" x14ac:dyDescent="0.2">
      <c r="A109" s="1579"/>
      <c r="B109" s="2166"/>
      <c r="C109" s="2167"/>
      <c r="D109" s="2167"/>
      <c r="E109" s="2167"/>
      <c r="F109" s="2167"/>
      <c r="G109" s="2167"/>
      <c r="H109" s="2168"/>
      <c r="I109" s="1536"/>
    </row>
    <row r="110" spans="1:9" s="33" customFormat="1" ht="11.25" customHeight="1" x14ac:dyDescent="0.2">
      <c r="A110" s="1579"/>
      <c r="B110" s="2192"/>
      <c r="C110" s="2193"/>
      <c r="D110" s="2193"/>
      <c r="E110" s="2193"/>
      <c r="F110" s="2193"/>
      <c r="G110" s="2193"/>
      <c r="H110" s="2194"/>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5" t="s">
        <v>2095</v>
      </c>
      <c r="D112" s="2195"/>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6" t="s">
        <v>1646</v>
      </c>
      <c r="D115" s="2197"/>
      <c r="E115" s="2198"/>
      <c r="F115" s="2198"/>
      <c r="G115" s="2198"/>
      <c r="H115" s="2198"/>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activeCell="B6" sqref="B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7628422</v>
      </c>
      <c r="E16" s="100"/>
      <c r="F16" s="82">
        <f>SUM('Acct Summary 7-8'!C17,'Acct Summary 7-8'!D17,'Acct Summary 7-8'!F17)</f>
        <v>7378679</v>
      </c>
      <c r="G16" s="100"/>
      <c r="H16" s="82">
        <f>SUM(D16-F16)</f>
        <v>249743</v>
      </c>
      <c r="I16" s="93"/>
      <c r="J16" s="82">
        <f>SUM('Acct Summary 7-8'!C81,'Acct Summary 7-8'!D81,'Acct Summary 7-8'!F81,'Acct Summary 7-8'!I81)</f>
        <v>969052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6" sqref="B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LasSalle Putnam Alliance</v>
      </c>
      <c r="E7" s="136"/>
      <c r="G7" s="137"/>
      <c r="H7" s="138"/>
      <c r="I7" s="138"/>
      <c r="J7" s="138"/>
      <c r="K7" s="138"/>
      <c r="L7"/>
      <c r="M7"/>
      <c r="N7"/>
      <c r="O7"/>
      <c r="P7"/>
    </row>
    <row r="8" spans="1:18" ht="12.75" x14ac:dyDescent="0.2">
      <c r="A8"/>
      <c r="B8"/>
      <c r="C8" s="134" t="s">
        <v>1341</v>
      </c>
      <c r="D8" s="139">
        <f>COVER!A13</f>
        <v>35050000061</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969052</v>
      </c>
      <c r="I12" s="1163"/>
      <c r="J12" s="1163"/>
      <c r="K12" s="1164">
        <f>TRUNC((H12/H13*100000),5)/100000</f>
        <v>0.12703177660000001</v>
      </c>
      <c r="L12" s="1165"/>
      <c r="M12" s="102" t="s">
        <v>1364</v>
      </c>
      <c r="N12" s="102"/>
      <c r="O12" s="1166">
        <v>0.35</v>
      </c>
      <c r="P12" s="154"/>
      <c r="Q12" s="154"/>
    </row>
    <row r="13" spans="1:18" s="156" customFormat="1" ht="11.25" x14ac:dyDescent="0.2">
      <c r="A13" s="154"/>
      <c r="B13" s="1160"/>
      <c r="C13" s="2216" t="s">
        <v>1638</v>
      </c>
      <c r="D13" s="2217"/>
      <c r="E13" s="154"/>
      <c r="F13" s="327" t="s">
        <v>930</v>
      </c>
      <c r="G13" s="1161"/>
      <c r="H13" s="1162">
        <f>SUM('Acct Summary 7-8'!C8+'Acct Summary 7-8'!D8+'Acct Summary 7-8'!F8+'Acct Summary 7-8'!I8)+H14</f>
        <v>7628422</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7378679</v>
      </c>
      <c r="I17" s="1163"/>
      <c r="J17" s="1169"/>
      <c r="K17" s="1164">
        <f>TRUNC((H17/H18*100000),5)/100000</f>
        <v>0.96726151220000001</v>
      </c>
      <c r="L17" s="1165"/>
      <c r="M17" s="1125" t="s">
        <v>1392</v>
      </c>
      <c r="O17" s="1170" t="str">
        <f>IF(AND(O16="2", J20 &gt; 2),"1",IF(AND(O16 = "1", J20 &gt; 2),"2",IF(AND(O16="1", J20 &gt;1),"1","0")))</f>
        <v>0</v>
      </c>
      <c r="P17" s="154"/>
    </row>
    <row r="18" spans="1:18" s="156" customFormat="1" ht="11.25" x14ac:dyDescent="0.2">
      <c r="A18" s="154"/>
      <c r="B18" s="1160"/>
      <c r="C18" s="2216" t="s">
        <v>1630</v>
      </c>
      <c r="D18" s="2217"/>
      <c r="E18" s="154"/>
      <c r="F18" s="1148" t="s">
        <v>931</v>
      </c>
      <c r="G18" s="1161"/>
      <c r="H18" s="1162">
        <f>SUM('Acct Summary 7-8'!C8+'Acct Summary 7-8'!D8+'Acct Summary 7-8'!F8+'Acct Summary 7-8'!I8)+H19</f>
        <v>7628422</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13" t="s">
        <v>1766</v>
      </c>
      <c r="D24" s="2213"/>
      <c r="E24" s="154"/>
      <c r="F24" s="154" t="s">
        <v>524</v>
      </c>
      <c r="G24" s="1161"/>
      <c r="H24" s="1162">
        <f>SUM('Assets-Liab 5-6'!C4+'Assets-Liab 5-6'!D4+'Assets-Liab 5-6'!F4+'Assets-Liab 5-6'!I4+'Assets-Liab 5-6'!C5+'Assets-Liab 5-6'!D5+'Assets-Liab 5-6'!F5+'Assets-Liab 5-6'!I5)</f>
        <v>1185016</v>
      </c>
      <c r="I24" s="685"/>
      <c r="J24" s="685"/>
      <c r="K24" s="1173">
        <f>TRUNC(((H24/H25*100000)/100000),2)</f>
        <v>57.81</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20496.330559999999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5" activePane="bottomLeft" state="frozen"/>
      <selection activeCell="B6" sqref="B6"/>
      <selection pane="bottomLeft" activeCell="B6" sqref="B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1185016</v>
      </c>
      <c r="D4" s="413"/>
      <c r="E4" s="413"/>
      <c r="F4" s="413"/>
      <c r="G4" s="413"/>
      <c r="H4" s="413"/>
      <c r="I4" s="413"/>
      <c r="J4" s="437"/>
      <c r="K4" s="413"/>
      <c r="L4" s="413">
        <v>5197</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1185016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5197</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35000</v>
      </c>
      <c r="N16" s="720"/>
    </row>
    <row r="17" spans="1:14" s="705" customFormat="1" ht="12.75" customHeight="1" x14ac:dyDescent="0.2">
      <c r="A17" s="719" t="s">
        <v>1751</v>
      </c>
      <c r="B17" s="543">
        <v>230</v>
      </c>
      <c r="C17" s="508"/>
      <c r="D17" s="508"/>
      <c r="E17" s="508"/>
      <c r="F17" s="508"/>
      <c r="G17" s="508"/>
      <c r="H17" s="508"/>
      <c r="I17" s="508"/>
      <c r="J17" s="508"/>
      <c r="K17" s="508"/>
      <c r="L17" s="508"/>
      <c r="M17" s="437">
        <v>1895581</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129414</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2059995</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213619</v>
      </c>
      <c r="D30" s="692"/>
      <c r="E30" s="437"/>
      <c r="F30" s="437"/>
      <c r="G30" s="437"/>
      <c r="H30" s="437"/>
      <c r="I30" s="437"/>
      <c r="J30" s="437"/>
      <c r="K30" s="436"/>
      <c r="L30" s="434"/>
      <c r="M30" s="434"/>
      <c r="N30" s="434"/>
    </row>
    <row r="31" spans="1:14" ht="13.5" customHeight="1" x14ac:dyDescent="0.2">
      <c r="A31" s="477" t="s">
        <v>756</v>
      </c>
      <c r="B31" s="40">
        <v>480</v>
      </c>
      <c r="C31" s="413">
        <f>2050+295</f>
        <v>2345</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5197</v>
      </c>
      <c r="M33" s="434"/>
      <c r="N33" s="483"/>
    </row>
    <row r="34" spans="1:14" ht="13.5" customHeight="1" thickBot="1" x14ac:dyDescent="0.25">
      <c r="A34" s="1077" t="s">
        <v>759</v>
      </c>
      <c r="B34" s="726"/>
      <c r="C34" s="1100">
        <f>SUM(C25:C33)</f>
        <v>215964</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5197</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969052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2059995</v>
      </c>
      <c r="N40" s="695"/>
    </row>
    <row r="41" spans="1:14" ht="13.5" customHeight="1" thickBot="1" x14ac:dyDescent="0.25">
      <c r="A41" s="465" t="s">
        <v>760</v>
      </c>
      <c r="B41" s="456"/>
      <c r="C41" s="486">
        <f>(SUM(C34,C37,C38,C39))</f>
        <v>1185016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5197</v>
      </c>
      <c r="M41" s="486">
        <f>SUM(M40)</f>
        <v>2059995</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B6" sqref="B6"/>
      <selection pane="bottomLeft" activeCell="B6" sqref="B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1985</v>
      </c>
      <c r="B4" s="293">
        <v>1000</v>
      </c>
      <c r="C4" s="696">
        <f>'Revenues 9-14'!C109</f>
        <v>2195386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931604</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358092</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4143340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7628422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879315</v>
      </c>
      <c r="D9" s="490"/>
      <c r="E9" s="419"/>
      <c r="F9" s="419"/>
      <c r="G9" s="701"/>
      <c r="H9" s="419"/>
      <c r="I9" s="495" t="s">
        <v>1390</v>
      </c>
      <c r="J9" s="436"/>
      <c r="K9" s="419"/>
      <c r="L9" s="39"/>
    </row>
    <row r="10" spans="1:13" s="48" customFormat="1" ht="13.5" thickBot="1" x14ac:dyDescent="0.25">
      <c r="A10" s="465" t="s">
        <v>1394</v>
      </c>
      <c r="B10" s="458"/>
      <c r="C10" s="486">
        <f>SUM(C8:C9)</f>
        <v>8507737</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1135364</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4212322</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2030993</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7378679</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879315</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8257994</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249743</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3" t="s">
        <v>700</v>
      </c>
      <c r="B78" s="2224"/>
      <c r="C78" s="444">
        <f t="shared" ref="C78:K78" si="9">C20+C77</f>
        <v>249743</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719309</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969052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249743</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0.25771888402273563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B6" sqref="B6"/>
      <selection pane="bottomLeft" activeCell="B6" sqref="B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1968</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f>256867+899006</f>
        <v>1155873</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1155873</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f>4283+1</f>
        <v>4284</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4284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v>2985</v>
      </c>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2985</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v>33180</v>
      </c>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22814</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f>1999+20+801215+8394+59786</f>
        <v>871414</v>
      </c>
      <c r="D106" s="492"/>
      <c r="E106" s="437"/>
      <c r="F106" s="437"/>
      <c r="G106" s="437"/>
      <c r="H106" s="437"/>
      <c r="I106" s="432"/>
      <c r="J106" s="437"/>
      <c r="K106" s="437"/>
    </row>
    <row r="107" spans="1:12" ht="12.75" customHeight="1" x14ac:dyDescent="0.2">
      <c r="A107" s="914" t="s">
        <v>82</v>
      </c>
      <c r="B107" s="40">
        <v>1999</v>
      </c>
      <c r="C107" s="484">
        <f>28201+37568+3729+25876+8163+1289+10</f>
        <v>104836</v>
      </c>
      <c r="D107" s="413"/>
      <c r="E107" s="413"/>
      <c r="F107" s="413"/>
      <c r="G107" s="413"/>
      <c r="H107" s="413"/>
      <c r="I107" s="413"/>
      <c r="J107" s="437"/>
      <c r="K107" s="413"/>
    </row>
    <row r="108" spans="1:12" ht="12.75" customHeight="1" thickBot="1" x14ac:dyDescent="0.25">
      <c r="A108" s="465" t="s">
        <v>577</v>
      </c>
      <c r="B108" s="739"/>
      <c r="C108" s="485">
        <f>SUM(C95:C107)</f>
        <v>1032244</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2195386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931604</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931604</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1959</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f>276440+80538</f>
        <v>356978</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v>859</v>
      </c>
      <c r="D130" s="437"/>
      <c r="E130" s="434"/>
      <c r="F130" s="413"/>
      <c r="G130" s="434"/>
      <c r="H130" s="434"/>
      <c r="I130" s="434"/>
      <c r="J130" s="434"/>
      <c r="K130" s="434"/>
    </row>
    <row r="131" spans="1:11" ht="12.75" customHeight="1" thickBot="1" x14ac:dyDescent="0.25">
      <c r="A131" s="465" t="s">
        <v>1221</v>
      </c>
      <c r="B131" s="463"/>
      <c r="C131" s="485">
        <f>SUM(C124:C130)</f>
        <v>357837</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255</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7" t="s">
        <v>466</v>
      </c>
      <c r="B172" s="2228"/>
      <c r="C172" s="925">
        <f t="shared" ref="C172:K172" si="6">SUM(C131,C140,C144,C145:C149,C154,C155:C170,C171)</f>
        <v>358092</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358092</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9" t="s">
        <v>1960</v>
      </c>
      <c r="B175" s="223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5" t="s">
        <v>921</v>
      </c>
      <c r="B178" s="223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3" t="s">
        <v>1961</v>
      </c>
      <c r="B179" s="223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5" t="s">
        <v>922</v>
      </c>
      <c r="B184" s="223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3" t="s">
        <v>1962</v>
      </c>
      <c r="B185" s="2234"/>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v>19324</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v>13061</v>
      </c>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32385</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166935</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f>3048228+859152</f>
        <v>3907380</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4074315</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13854</v>
      </c>
      <c r="D270" s="425"/>
      <c r="E270" s="434"/>
      <c r="F270" s="425"/>
      <c r="G270" s="425"/>
      <c r="H270" s="434"/>
      <c r="I270" s="434"/>
      <c r="J270" s="434"/>
      <c r="K270" s="434"/>
    </row>
    <row r="271" spans="1:11" ht="12.75" customHeight="1" thickTop="1" thickBot="1" x14ac:dyDescent="0.25">
      <c r="A271" s="914" t="s">
        <v>443</v>
      </c>
      <c r="B271" s="40">
        <v>4992</v>
      </c>
      <c r="C271" s="498">
        <v>22786</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31" t="s">
        <v>1777</v>
      </c>
      <c r="B273" s="2232"/>
      <c r="C273" s="494">
        <f t="shared" ref="C273:H273" si="10">SUM(C191,C201,C211,C216,C224,C228,C229,C259:C272)</f>
        <v>4143340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4143340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7628422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 activePane="bottomLeft" state="frozen"/>
      <selection activeCell="B6" sqref="B6"/>
      <selection pane="bottomLeft" activeCell="B6" sqref="B6"/>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5"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41" t="s">
        <v>338</v>
      </c>
      <c r="B3" s="2242"/>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v>732871</v>
      </c>
      <c r="D8" s="413">
        <v>343423</v>
      </c>
      <c r="E8" s="413">
        <v>17764</v>
      </c>
      <c r="F8" s="413">
        <v>28037</v>
      </c>
      <c r="G8" s="413">
        <v>12467</v>
      </c>
      <c r="H8" s="413">
        <v>802</v>
      </c>
      <c r="I8" s="437"/>
      <c r="J8" s="437"/>
      <c r="K8" s="415">
        <f t="shared" si="0"/>
        <v>1135364</v>
      </c>
      <c r="L8" s="413">
        <v>1198638</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732871</v>
      </c>
      <c r="D33" s="416">
        <f t="shared" ref="D33:L33" si="1">SUM(D5:D32)</f>
        <v>343423</v>
      </c>
      <c r="E33" s="416">
        <f t="shared" si="1"/>
        <v>17764</v>
      </c>
      <c r="F33" s="416">
        <f t="shared" si="1"/>
        <v>28037</v>
      </c>
      <c r="G33" s="416">
        <f t="shared" si="1"/>
        <v>12467</v>
      </c>
      <c r="H33" s="416">
        <f t="shared" si="1"/>
        <v>802</v>
      </c>
      <c r="I33" s="416">
        <f t="shared" si="1"/>
        <v>0</v>
      </c>
      <c r="J33" s="416">
        <f t="shared" si="1"/>
        <v>0</v>
      </c>
      <c r="K33" s="416">
        <f t="shared" si="1"/>
        <v>1135364</v>
      </c>
      <c r="L33" s="416">
        <f t="shared" si="1"/>
        <v>1198638</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185560</v>
      </c>
      <c r="D36" s="419">
        <v>70843</v>
      </c>
      <c r="E36" s="419">
        <v>2519</v>
      </c>
      <c r="F36" s="419"/>
      <c r="G36" s="419"/>
      <c r="H36" s="419"/>
      <c r="I36" s="437"/>
      <c r="J36" s="437"/>
      <c r="K36" s="415">
        <f t="shared" ref="K36:K41" si="2">SUM(C36:J36)</f>
        <v>258922</v>
      </c>
      <c r="L36" s="413">
        <v>260748</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v>788471</v>
      </c>
      <c r="D40" s="413">
        <v>316236</v>
      </c>
      <c r="E40" s="413">
        <v>30009</v>
      </c>
      <c r="F40" s="413">
        <v>9645</v>
      </c>
      <c r="G40" s="413">
        <v>41099</v>
      </c>
      <c r="H40" s="413"/>
      <c r="I40" s="437"/>
      <c r="J40" s="437"/>
      <c r="K40" s="415">
        <f t="shared" si="2"/>
        <v>1185460</v>
      </c>
      <c r="L40" s="413">
        <v>1200745</v>
      </c>
    </row>
    <row r="41" spans="1:14" x14ac:dyDescent="0.2">
      <c r="A41" s="1815" t="s">
        <v>1984</v>
      </c>
      <c r="B41" s="267">
        <v>2190</v>
      </c>
      <c r="C41" s="413"/>
      <c r="D41" s="413"/>
      <c r="E41" s="413"/>
      <c r="F41" s="413"/>
      <c r="G41" s="413"/>
      <c r="H41" s="413"/>
      <c r="I41" s="437"/>
      <c r="J41" s="437"/>
      <c r="K41" s="415">
        <f t="shared" si="2"/>
        <v>0</v>
      </c>
      <c r="L41" s="413">
        <v>550</v>
      </c>
    </row>
    <row r="42" spans="1:14" ht="12.75" customHeight="1" thickBot="1" x14ac:dyDescent="0.25">
      <c r="A42" s="888" t="s">
        <v>659</v>
      </c>
      <c r="B42" s="469" t="s">
        <v>832</v>
      </c>
      <c r="C42" s="416">
        <f>SUM(C36:C41)</f>
        <v>974031</v>
      </c>
      <c r="D42" s="416">
        <f t="shared" ref="D42:L42" si="3">SUM(D36:D41)</f>
        <v>387079</v>
      </c>
      <c r="E42" s="416">
        <f t="shared" si="3"/>
        <v>32528</v>
      </c>
      <c r="F42" s="416">
        <f t="shared" si="3"/>
        <v>9645</v>
      </c>
      <c r="G42" s="416">
        <f t="shared" si="3"/>
        <v>41099</v>
      </c>
      <c r="H42" s="416">
        <f t="shared" si="3"/>
        <v>0</v>
      </c>
      <c r="I42" s="416">
        <f t="shared" si="3"/>
        <v>0</v>
      </c>
      <c r="J42" s="416">
        <f t="shared" si="3"/>
        <v>0</v>
      </c>
      <c r="K42" s="416">
        <f t="shared" si="3"/>
        <v>1444382</v>
      </c>
      <c r="L42" s="416">
        <f t="shared" si="3"/>
        <v>1462043</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513075</v>
      </c>
      <c r="D44" s="419">
        <v>379307</v>
      </c>
      <c r="E44" s="419">
        <v>67681</v>
      </c>
      <c r="F44" s="419">
        <v>9744</v>
      </c>
      <c r="G44" s="419">
        <v>10500</v>
      </c>
      <c r="H44" s="419">
        <v>12700</v>
      </c>
      <c r="I44" s="437"/>
      <c r="J44" s="437"/>
      <c r="K44" s="421">
        <f>SUM(C44:J44)</f>
        <v>993007</v>
      </c>
      <c r="L44" s="419">
        <v>1022259</v>
      </c>
    </row>
    <row r="45" spans="1:14" x14ac:dyDescent="0.2">
      <c r="A45" s="1815" t="s">
        <v>976</v>
      </c>
      <c r="B45" s="267">
        <v>2220</v>
      </c>
      <c r="C45" s="413"/>
      <c r="D45" s="413"/>
      <c r="E45" s="413"/>
      <c r="F45" s="413">
        <v>87</v>
      </c>
      <c r="G45" s="413"/>
      <c r="H45" s="413"/>
      <c r="I45" s="437"/>
      <c r="J45" s="437"/>
      <c r="K45" s="421">
        <f>SUM(C45:J45)</f>
        <v>87</v>
      </c>
      <c r="L45" s="413">
        <v>3500</v>
      </c>
    </row>
    <row r="46" spans="1:14" x14ac:dyDescent="0.2">
      <c r="A46" s="1815" t="s">
        <v>977</v>
      </c>
      <c r="B46" s="267">
        <v>2230</v>
      </c>
      <c r="C46" s="413">
        <v>122240</v>
      </c>
      <c r="D46" s="413">
        <v>75632</v>
      </c>
      <c r="E46" s="413">
        <v>5336</v>
      </c>
      <c r="F46" s="413">
        <v>1567</v>
      </c>
      <c r="G46" s="413"/>
      <c r="H46" s="413"/>
      <c r="I46" s="437"/>
      <c r="J46" s="437"/>
      <c r="K46" s="421">
        <f>SUM(C46:J46)</f>
        <v>204775</v>
      </c>
      <c r="L46" s="413">
        <v>233761</v>
      </c>
    </row>
    <row r="47" spans="1:14" ht="12.75" customHeight="1" thickBot="1" x14ac:dyDescent="0.25">
      <c r="A47" s="888" t="s">
        <v>660</v>
      </c>
      <c r="B47" s="469" t="s">
        <v>33</v>
      </c>
      <c r="C47" s="416">
        <f>SUM(C44:C46)</f>
        <v>635315</v>
      </c>
      <c r="D47" s="416">
        <f t="shared" ref="D47:K47" si="4">SUM(D44:D46)</f>
        <v>454939</v>
      </c>
      <c r="E47" s="416">
        <f t="shared" si="4"/>
        <v>73017</v>
      </c>
      <c r="F47" s="416">
        <f t="shared" si="4"/>
        <v>11398</v>
      </c>
      <c r="G47" s="416">
        <f t="shared" si="4"/>
        <v>10500</v>
      </c>
      <c r="H47" s="416">
        <f t="shared" si="4"/>
        <v>12700</v>
      </c>
      <c r="I47" s="416">
        <f t="shared" si="4"/>
        <v>0</v>
      </c>
      <c r="J47" s="416">
        <f t="shared" si="4"/>
        <v>0</v>
      </c>
      <c r="K47" s="416">
        <f t="shared" si="4"/>
        <v>1197869</v>
      </c>
      <c r="L47" s="416">
        <f>SUM(L44:L46)</f>
        <v>1259520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v>403137</v>
      </c>
      <c r="D50" s="413">
        <v>211447</v>
      </c>
      <c r="E50" s="413">
        <v>92032</v>
      </c>
      <c r="F50" s="413">
        <v>477</v>
      </c>
      <c r="G50" s="413"/>
      <c r="H50" s="413">
        <v>1803</v>
      </c>
      <c r="I50" s="437"/>
      <c r="J50" s="437"/>
      <c r="K50" s="421">
        <f>SUM(C50:J50)</f>
        <v>708896</v>
      </c>
      <c r="L50" s="413">
        <v>717681</v>
      </c>
    </row>
    <row r="51" spans="1:14" x14ac:dyDescent="0.2">
      <c r="A51" s="1815" t="s">
        <v>45</v>
      </c>
      <c r="B51" s="267">
        <v>2330</v>
      </c>
      <c r="C51" s="413">
        <v>126711</v>
      </c>
      <c r="D51" s="413">
        <v>61916</v>
      </c>
      <c r="E51" s="413">
        <v>33438</v>
      </c>
      <c r="F51" s="413">
        <v>6023</v>
      </c>
      <c r="G51" s="413"/>
      <c r="H51" s="413">
        <v>591</v>
      </c>
      <c r="I51" s="437"/>
      <c r="J51" s="437"/>
      <c r="K51" s="421">
        <f>SUM(C51:J51)</f>
        <v>228679</v>
      </c>
      <c r="L51" s="413">
        <v>245488</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529848</v>
      </c>
      <c r="D53" s="416">
        <f t="shared" ref="D53:L53" si="5">SUM(D49:D52)</f>
        <v>273363</v>
      </c>
      <c r="E53" s="416">
        <f t="shared" si="5"/>
        <v>125470</v>
      </c>
      <c r="F53" s="416">
        <f t="shared" si="5"/>
        <v>6500</v>
      </c>
      <c r="G53" s="416">
        <f t="shared" si="5"/>
        <v>0</v>
      </c>
      <c r="H53" s="416">
        <f t="shared" si="5"/>
        <v>2394</v>
      </c>
      <c r="I53" s="416">
        <f t="shared" si="5"/>
        <v>0</v>
      </c>
      <c r="J53" s="416">
        <f t="shared" si="5"/>
        <v>0</v>
      </c>
      <c r="K53" s="416">
        <f t="shared" si="5"/>
        <v>937575</v>
      </c>
      <c r="L53" s="416">
        <f t="shared" si="5"/>
        <v>963169</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55964</v>
      </c>
      <c r="D60" s="413">
        <v>26717</v>
      </c>
      <c r="E60" s="413">
        <v>3319</v>
      </c>
      <c r="F60" s="413">
        <v>163</v>
      </c>
      <c r="G60" s="413"/>
      <c r="H60" s="413"/>
      <c r="I60" s="437"/>
      <c r="J60" s="437"/>
      <c r="K60" s="421">
        <f t="shared" si="7"/>
        <v>86163</v>
      </c>
      <c r="L60" s="413">
        <v>97107</v>
      </c>
      <c r="M60" s="15"/>
      <c r="N60" s="15"/>
    </row>
    <row r="61" spans="1:14" s="16" customFormat="1" x14ac:dyDescent="0.2">
      <c r="A61" s="1815" t="s">
        <v>221</v>
      </c>
      <c r="B61" s="267">
        <v>2540</v>
      </c>
      <c r="C61" s="413">
        <v>91307</v>
      </c>
      <c r="D61" s="413">
        <v>49286</v>
      </c>
      <c r="E61" s="413">
        <v>77410</v>
      </c>
      <c r="F61" s="413">
        <v>77797</v>
      </c>
      <c r="G61" s="413">
        <v>12390</v>
      </c>
      <c r="H61" s="413"/>
      <c r="I61" s="437"/>
      <c r="J61" s="437"/>
      <c r="K61" s="421">
        <f t="shared" si="7"/>
        <v>308190</v>
      </c>
      <c r="L61" s="413">
        <v>446226</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v>29402</v>
      </c>
      <c r="F63" s="413">
        <v>1407</v>
      </c>
      <c r="G63" s="413"/>
      <c r="H63" s="413"/>
      <c r="I63" s="437"/>
      <c r="J63" s="437"/>
      <c r="K63" s="421">
        <f t="shared" si="7"/>
        <v>30809</v>
      </c>
      <c r="L63" s="413">
        <v>34200</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147271</v>
      </c>
      <c r="D65" s="416">
        <f t="shared" ref="D65:L65" si="8">SUM(D59:D64)</f>
        <v>76003</v>
      </c>
      <c r="E65" s="416">
        <f t="shared" si="8"/>
        <v>110131</v>
      </c>
      <c r="F65" s="416">
        <f t="shared" si="8"/>
        <v>79367</v>
      </c>
      <c r="G65" s="416">
        <f t="shared" si="8"/>
        <v>12390</v>
      </c>
      <c r="H65" s="416">
        <f t="shared" si="8"/>
        <v>0</v>
      </c>
      <c r="I65" s="416">
        <f t="shared" si="8"/>
        <v>0</v>
      </c>
      <c r="J65" s="416">
        <f t="shared" si="8"/>
        <v>0</v>
      </c>
      <c r="K65" s="416">
        <f t="shared" si="8"/>
        <v>425162</v>
      </c>
      <c r="L65" s="416">
        <f t="shared" si="8"/>
        <v>577533</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v>61378</v>
      </c>
      <c r="D69" s="413">
        <v>49134</v>
      </c>
      <c r="E69" s="413">
        <v>3336</v>
      </c>
      <c r="F69" s="413">
        <v>173</v>
      </c>
      <c r="G69" s="413"/>
      <c r="H69" s="413"/>
      <c r="I69" s="437"/>
      <c r="J69" s="437"/>
      <c r="K69" s="421">
        <f>SUM(C69:J69)</f>
        <v>114021</v>
      </c>
      <c r="L69" s="413">
        <v>123672</v>
      </c>
      <c r="M69" s="15"/>
      <c r="N69" s="15"/>
    </row>
    <row r="70" spans="1:14" s="16" customFormat="1" x14ac:dyDescent="0.2">
      <c r="A70" s="1815" t="s">
        <v>472</v>
      </c>
      <c r="B70" s="267">
        <v>2640</v>
      </c>
      <c r="C70" s="413"/>
      <c r="D70" s="413"/>
      <c r="E70" s="413">
        <v>40</v>
      </c>
      <c r="F70" s="413">
        <v>125</v>
      </c>
      <c r="G70" s="413"/>
      <c r="H70" s="413"/>
      <c r="I70" s="437"/>
      <c r="J70" s="437"/>
      <c r="K70" s="421">
        <f>SUM(C70:J70)</f>
        <v>165</v>
      </c>
      <c r="L70" s="413">
        <v>1450</v>
      </c>
      <c r="M70" s="15"/>
      <c r="N70" s="15"/>
    </row>
    <row r="71" spans="1:14" s="16" customFormat="1" x14ac:dyDescent="0.2">
      <c r="A71" s="1815" t="s">
        <v>473</v>
      </c>
      <c r="B71" s="267">
        <v>2660</v>
      </c>
      <c r="C71" s="413">
        <v>21236</v>
      </c>
      <c r="D71" s="413">
        <v>5094</v>
      </c>
      <c r="E71" s="413">
        <v>49293</v>
      </c>
      <c r="F71" s="413">
        <v>6985</v>
      </c>
      <c r="G71" s="413">
        <v>10540</v>
      </c>
      <c r="H71" s="413"/>
      <c r="I71" s="437"/>
      <c r="J71" s="437"/>
      <c r="K71" s="421">
        <f>SUM(C71:J71)</f>
        <v>93148</v>
      </c>
      <c r="L71" s="413">
        <v>108302</v>
      </c>
      <c r="M71" s="15"/>
      <c r="N71" s="15"/>
    </row>
    <row r="72" spans="1:14" s="16" customFormat="1" ht="12.75" customHeight="1" thickBot="1" x14ac:dyDescent="0.25">
      <c r="A72" s="888" t="s">
        <v>38</v>
      </c>
      <c r="B72" s="466" t="s">
        <v>37</v>
      </c>
      <c r="C72" s="416">
        <f>SUM(C67:C71)</f>
        <v>82614</v>
      </c>
      <c r="D72" s="416">
        <f t="shared" ref="D72:K72" si="9">SUM(D67:D71)</f>
        <v>54228</v>
      </c>
      <c r="E72" s="416">
        <f t="shared" si="9"/>
        <v>52669</v>
      </c>
      <c r="F72" s="416">
        <f t="shared" si="9"/>
        <v>7283</v>
      </c>
      <c r="G72" s="416">
        <f t="shared" si="9"/>
        <v>10540</v>
      </c>
      <c r="H72" s="416">
        <f t="shared" si="9"/>
        <v>0</v>
      </c>
      <c r="I72" s="416">
        <f t="shared" si="9"/>
        <v>0</v>
      </c>
      <c r="J72" s="416">
        <f t="shared" si="9"/>
        <v>0</v>
      </c>
      <c r="K72" s="416">
        <f t="shared" si="9"/>
        <v>207334</v>
      </c>
      <c r="L72" s="416">
        <f>SUM(L67:L71)</f>
        <v>233424</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2369079</v>
      </c>
      <c r="D74" s="426">
        <f t="shared" ref="D74:K74" si="10">SUM(D42,D47,D53,D57,D65,D72,D73)</f>
        <v>1245612</v>
      </c>
      <c r="E74" s="426">
        <f t="shared" si="10"/>
        <v>393815</v>
      </c>
      <c r="F74" s="426">
        <f t="shared" si="10"/>
        <v>114193</v>
      </c>
      <c r="G74" s="426">
        <f t="shared" si="10"/>
        <v>74529</v>
      </c>
      <c r="H74" s="426">
        <f t="shared" si="10"/>
        <v>15094</v>
      </c>
      <c r="I74" s="426">
        <f t="shared" si="10"/>
        <v>0</v>
      </c>
      <c r="J74" s="426">
        <f t="shared" si="10"/>
        <v>0</v>
      </c>
      <c r="K74" s="426">
        <f t="shared" si="10"/>
        <v>4212322</v>
      </c>
      <c r="L74" s="426">
        <f>SUM(L42,L47,L53,L57,L65,L72,L73)</f>
        <v>4495689</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v>2030993</v>
      </c>
      <c r="I79" s="508"/>
      <c r="J79" s="508"/>
      <c r="K79" s="415">
        <f t="shared" si="11"/>
        <v>2030993</v>
      </c>
      <c r="L79" s="413">
        <v>1901869</v>
      </c>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1917</v>
      </c>
      <c r="B84" s="534">
        <v>4100</v>
      </c>
      <c r="C84" s="414"/>
      <c r="D84" s="414"/>
      <c r="E84" s="416">
        <f>SUM(E78:E83)</f>
        <v>0</v>
      </c>
      <c r="F84" s="414"/>
      <c r="G84" s="414"/>
      <c r="H84" s="416">
        <f>SUM(H78:H83)</f>
        <v>2030993</v>
      </c>
      <c r="I84" s="508"/>
      <c r="J84" s="508"/>
      <c r="K84" s="416">
        <f>SUM(K78:K83)</f>
        <v>2030993</v>
      </c>
      <c r="L84" s="416">
        <f>SUM(L78:L83)</f>
        <v>1901869</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1922</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0</v>
      </c>
      <c r="F102" s="414"/>
      <c r="G102" s="414"/>
      <c r="H102" s="426">
        <f>SUM(H84,H92,H100,H101)</f>
        <v>2030993</v>
      </c>
      <c r="I102" s="508"/>
      <c r="J102" s="508"/>
      <c r="K102" s="426">
        <f>SUM(K84,K92,K100,K101)</f>
        <v>2030993</v>
      </c>
      <c r="L102" s="426">
        <f>SUM(L84,L92,L100,L101)</f>
        <v>1901869</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3101950</v>
      </c>
      <c r="D114" s="416">
        <f t="shared" ref="D114:K114" si="13">SUM(D33,D74,D75,D102,D112,D113)</f>
        <v>1589035</v>
      </c>
      <c r="E114" s="416">
        <f t="shared" si="13"/>
        <v>411579</v>
      </c>
      <c r="F114" s="416">
        <f t="shared" si="13"/>
        <v>142230</v>
      </c>
      <c r="G114" s="416">
        <f t="shared" si="13"/>
        <v>86996</v>
      </c>
      <c r="H114" s="416">
        <f>SUM(H33,H74,H75,H102,H112,H113)</f>
        <v>2046889</v>
      </c>
      <c r="I114" s="416">
        <f t="shared" si="13"/>
        <v>0</v>
      </c>
      <c r="J114" s="416">
        <f t="shared" si="13"/>
        <v>0</v>
      </c>
      <c r="K114" s="416">
        <f t="shared" si="13"/>
        <v>7378679</v>
      </c>
      <c r="L114" s="416">
        <f>SUM(L33,L74,L75,L102,L112,L113)</f>
        <v>7596196</v>
      </c>
    </row>
    <row r="115" spans="1:14" ht="23.25" thickTop="1" x14ac:dyDescent="0.2">
      <c r="A115" s="1827" t="s">
        <v>1177</v>
      </c>
      <c r="B115" s="893"/>
      <c r="C115" s="417"/>
      <c r="D115" s="417"/>
      <c r="E115" s="417"/>
      <c r="F115" s="417"/>
      <c r="G115" s="417"/>
      <c r="H115" s="417"/>
      <c r="I115" s="417"/>
      <c r="J115" s="417"/>
      <c r="K115" s="441">
        <f>'Revenues 9-14'!C275-'Expenditures 15-22'!K114</f>
        <v>249743</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9" t="s">
        <v>337</v>
      </c>
      <c r="B117" s="224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50" t="s">
        <v>724</v>
      </c>
      <c r="B150" s="2251"/>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6" t="s">
        <v>1403</v>
      </c>
      <c r="B151" s="2247"/>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9" t="s">
        <v>725</v>
      </c>
      <c r="B153" s="2098"/>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53" t="s">
        <v>1141</v>
      </c>
      <c r="B207" s="225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50" t="s">
        <v>595</v>
      </c>
      <c r="B288" s="225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9" t="s">
        <v>150</v>
      </c>
      <c r="B291" s="2243"/>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8" t="s">
        <v>317</v>
      </c>
      <c r="B305" s="224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4" t="s">
        <v>1177</v>
      </c>
      <c r="B306" s="2245"/>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5" t="s">
        <v>156</v>
      </c>
      <c r="B308" s="2256"/>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7" t="s">
        <v>1071</v>
      </c>
      <c r="B310" s="2256"/>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6" t="s">
        <v>1177</v>
      </c>
      <c r="B332" s="2247"/>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8" t="s">
        <v>1142</v>
      </c>
      <c r="B334" s="2098"/>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6" sqref="B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40" t="s">
        <v>1314</v>
      </c>
      <c r="D1" s="2258" t="s">
        <v>1315</v>
      </c>
      <c r="E1" s="2259"/>
      <c r="F1" s="2259"/>
      <c r="G1" s="2259"/>
      <c r="H1" s="2259"/>
      <c r="I1" s="2259"/>
      <c r="J1" s="2259"/>
      <c r="K1" s="2259"/>
      <c r="L1" s="2260"/>
      <c r="M1" s="2261" t="s">
        <v>214</v>
      </c>
      <c r="N1" s="2262"/>
    </row>
    <row r="2" spans="1:16" ht="13.5" customHeight="1" x14ac:dyDescent="0.2">
      <c r="A2" s="2265"/>
      <c r="B2" s="226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v>0</v>
      </c>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6" sqref="B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8" t="s">
        <v>1967</v>
      </c>
      <c r="B2" s="836" t="s">
        <v>1933</v>
      </c>
      <c r="C2" s="1085" t="s">
        <v>1934</v>
      </c>
      <c r="D2" s="1085" t="s">
        <v>1935</v>
      </c>
      <c r="E2" s="1085" t="s">
        <v>1936</v>
      </c>
      <c r="F2" s="1085" t="s">
        <v>1937</v>
      </c>
    </row>
    <row r="3" spans="1:6" ht="12" customHeight="1" x14ac:dyDescent="0.2">
      <c r="A3" s="227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B6" sqref="B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8"/>
    </row>
    <row r="2" spans="1:7" ht="33.75" customHeight="1" x14ac:dyDescent="0.2">
      <c r="A2" s="2293" t="s">
        <v>1969</v>
      </c>
      <c r="B2" s="2294"/>
      <c r="C2" s="1627" t="s">
        <v>1938</v>
      </c>
      <c r="D2" s="1627" t="s">
        <v>1939</v>
      </c>
      <c r="E2" s="1627" t="s">
        <v>1940</v>
      </c>
      <c r="F2" s="1627" t="s">
        <v>1941</v>
      </c>
    </row>
    <row r="3" spans="1:7" ht="23.25" customHeight="1" x14ac:dyDescent="0.2">
      <c r="A3" s="2299" t="s">
        <v>1328</v>
      </c>
      <c r="B3" s="2300"/>
      <c r="C3" s="2286"/>
      <c r="D3" s="2287"/>
      <c r="E3" s="2287"/>
      <c r="F3" s="2288"/>
    </row>
    <row r="4" spans="1:7" ht="12.75" customHeight="1" thickBot="1" x14ac:dyDescent="0.25">
      <c r="A4" s="2282" t="s">
        <v>734</v>
      </c>
      <c r="B4" s="2295"/>
      <c r="C4" s="928"/>
      <c r="D4" s="928"/>
      <c r="E4" s="928"/>
      <c r="F4" s="1602">
        <f>SUM(C4+D4)-E4</f>
        <v>0</v>
      </c>
    </row>
    <row r="5" spans="1:7" ht="13.5" thickTop="1" x14ac:dyDescent="0.2">
      <c r="A5" s="2296" t="s">
        <v>1324</v>
      </c>
      <c r="B5" s="2281"/>
      <c r="C5" s="2289"/>
      <c r="D5" s="2290"/>
      <c r="E5" s="2290"/>
      <c r="F5" s="2291"/>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97" t="s">
        <v>735</v>
      </c>
      <c r="B15" s="2298"/>
      <c r="C15" s="1602">
        <f>SUM(C6:C14)</f>
        <v>0</v>
      </c>
      <c r="D15" s="1602">
        <f>SUM(D6:D14)</f>
        <v>0</v>
      </c>
      <c r="E15" s="1602">
        <f>SUM(E6:E14)</f>
        <v>0</v>
      </c>
      <c r="F15" s="1602">
        <f>SUM(F6:F14)</f>
        <v>0</v>
      </c>
      <c r="G15" s="686"/>
    </row>
    <row r="16" spans="1:7" s="56" customFormat="1" ht="13.5" thickTop="1" x14ac:dyDescent="0.2">
      <c r="A16" s="2292" t="s">
        <v>1325</v>
      </c>
      <c r="B16" s="2281"/>
      <c r="C16" s="2289"/>
      <c r="D16" s="2290"/>
      <c r="E16" s="2290"/>
      <c r="F16" s="2291"/>
    </row>
    <row r="17" spans="1:11" ht="12.75" customHeight="1" thickBot="1" x14ac:dyDescent="0.25">
      <c r="A17" s="2307" t="s">
        <v>67</v>
      </c>
      <c r="B17" s="2308"/>
      <c r="C17" s="1603"/>
      <c r="D17" s="513"/>
      <c r="E17" s="1603"/>
      <c r="F17" s="1602">
        <f>SUM(C17+D17)-E17</f>
        <v>0</v>
      </c>
    </row>
    <row r="18" spans="1:11" ht="12.75" customHeight="1" thickTop="1" thickBot="1" x14ac:dyDescent="0.25">
      <c r="A18" s="2307" t="s">
        <v>7</v>
      </c>
      <c r="B18" s="2308"/>
      <c r="C18" s="1603"/>
      <c r="D18" s="513"/>
      <c r="E18" s="1603"/>
      <c r="F18" s="1602">
        <f>SUM(C18+D18)-E18</f>
        <v>0</v>
      </c>
    </row>
    <row r="19" spans="1:11" ht="12.75" customHeight="1" thickTop="1" thickBot="1" x14ac:dyDescent="0.25">
      <c r="A19" s="2307" t="s">
        <v>454</v>
      </c>
      <c r="B19" s="2308"/>
      <c r="C19" s="1603"/>
      <c r="D19" s="513"/>
      <c r="E19" s="1603"/>
      <c r="F19" s="1602">
        <f>SUM(C19+D19)-E19</f>
        <v>0</v>
      </c>
    </row>
    <row r="20" spans="1:11" ht="12.75" customHeight="1" thickTop="1" thickBot="1" x14ac:dyDescent="0.25">
      <c r="A20" s="2309" t="s">
        <v>527</v>
      </c>
      <c r="B20" s="2310"/>
      <c r="C20" s="1603"/>
      <c r="D20" s="513"/>
      <c r="E20" s="1603"/>
      <c r="F20" s="1602">
        <f>SUM(C20+D20)-E20</f>
        <v>0</v>
      </c>
    </row>
    <row r="21" spans="1:11" ht="14.25" thickTop="1" thickBot="1" x14ac:dyDescent="0.25">
      <c r="A21" s="2282" t="s">
        <v>736</v>
      </c>
      <c r="B21" s="2298"/>
      <c r="C21" s="1602">
        <f>SUM(C17:C20)</f>
        <v>0</v>
      </c>
      <c r="D21" s="1602">
        <f>SUM(D17:D20)</f>
        <v>0</v>
      </c>
      <c r="E21" s="1602">
        <f>SUM(E17:E20)</f>
        <v>0</v>
      </c>
      <c r="F21" s="1602">
        <f>SUM(F17:F20)</f>
        <v>0</v>
      </c>
      <c r="G21" s="686"/>
    </row>
    <row r="22" spans="1:11" ht="13.5" thickTop="1" x14ac:dyDescent="0.2">
      <c r="A22" s="2311" t="s">
        <v>1326</v>
      </c>
      <c r="B22" s="2281"/>
      <c r="C22" s="2289"/>
      <c r="D22" s="2290"/>
      <c r="E22" s="2290"/>
      <c r="F22" s="2291"/>
    </row>
    <row r="23" spans="1:11" ht="23.25" customHeight="1" thickBot="1" x14ac:dyDescent="0.25">
      <c r="A23" s="2282" t="s">
        <v>737</v>
      </c>
      <c r="B23" s="2298"/>
      <c r="C23" s="928"/>
      <c r="D23" s="928"/>
      <c r="E23" s="928"/>
      <c r="F23" s="1602">
        <f>SUM(C23+D23)-E23</f>
        <v>0</v>
      </c>
      <c r="G23" s="686"/>
    </row>
    <row r="24" spans="1:11" ht="13.5" thickTop="1" x14ac:dyDescent="0.2">
      <c r="A24" s="2311" t="s">
        <v>1327</v>
      </c>
      <c r="B24" s="2281"/>
      <c r="C24" s="2289"/>
      <c r="D24" s="2290"/>
      <c r="E24" s="2290"/>
      <c r="F24" s="2291"/>
    </row>
    <row r="25" spans="1:11" ht="13.5" thickBot="1" x14ac:dyDescent="0.25">
      <c r="A25" s="2282" t="s">
        <v>738</v>
      </c>
      <c r="B25" s="2314"/>
      <c r="C25" s="928"/>
      <c r="D25" s="928"/>
      <c r="E25" s="928"/>
      <c r="F25" s="1602">
        <f>SUM(C25+D25)-E25</f>
        <v>0</v>
      </c>
      <c r="G25" s="686"/>
    </row>
    <row r="26" spans="1:11" ht="13.5" thickTop="1" x14ac:dyDescent="0.2">
      <c r="A26" s="2280" t="s">
        <v>762</v>
      </c>
      <c r="B26" s="2281"/>
      <c r="C26" s="1604"/>
      <c r="D26" s="1604"/>
      <c r="E26" s="1604"/>
      <c r="F26" s="1605"/>
    </row>
    <row r="27" spans="1:11" ht="13.5" thickBot="1" x14ac:dyDescent="0.25">
      <c r="A27" s="2282" t="s">
        <v>1260</v>
      </c>
      <c r="B27" s="2283"/>
      <c r="C27" s="513"/>
      <c r="D27" s="513"/>
      <c r="E27" s="513"/>
      <c r="F27" s="1602">
        <f>SUM(C27+D27)-E27</f>
        <v>0</v>
      </c>
      <c r="G27" s="686"/>
    </row>
    <row r="28" spans="1:11" ht="7.5" customHeight="1" thickTop="1" x14ac:dyDescent="0.2">
      <c r="A28" s="549"/>
    </row>
    <row r="29" spans="1:11" ht="23.25" customHeight="1" x14ac:dyDescent="0.2">
      <c r="A29" s="2312" t="s">
        <v>685</v>
      </c>
      <c r="B29" s="2313"/>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301" t="s">
        <v>687</v>
      </c>
      <c r="C52" s="2302"/>
      <c r="D52" s="2302"/>
      <c r="E52" s="124" t="s">
        <v>1011</v>
      </c>
      <c r="F52" s="2303"/>
      <c r="G52" s="2304"/>
      <c r="H52" s="118"/>
      <c r="I52" s="118"/>
      <c r="J52" s="121"/>
    </row>
    <row r="53" spans="1:11" ht="11.25" customHeight="1" x14ac:dyDescent="0.2">
      <c r="A53" s="754" t="s">
        <v>1086</v>
      </c>
      <c r="B53" s="125" t="s">
        <v>1127</v>
      </c>
      <c r="C53" s="121"/>
      <c r="D53" s="117"/>
      <c r="E53" s="124" t="s">
        <v>587</v>
      </c>
      <c r="F53" s="2305"/>
      <c r="G53" s="2306"/>
      <c r="H53" s="118"/>
      <c r="I53" s="118"/>
      <c r="J53" s="121"/>
    </row>
    <row r="54" spans="1:11" ht="11.25" customHeight="1" x14ac:dyDescent="0.2">
      <c r="A54" s="755"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6" sqref="B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40"/>
      <c r="I1" s="760"/>
      <c r="J1" s="759"/>
    </row>
    <row r="2" spans="1:11" ht="36.75" x14ac:dyDescent="0.2">
      <c r="A2" s="2318" t="s">
        <v>1970</v>
      </c>
      <c r="B2" s="2319"/>
      <c r="C2" s="2319"/>
      <c r="D2" s="2319"/>
      <c r="E2" s="2320"/>
      <c r="F2" s="1887" t="s">
        <v>1077</v>
      </c>
      <c r="G2" s="1888" t="s">
        <v>101</v>
      </c>
      <c r="H2" s="1888" t="s">
        <v>479</v>
      </c>
      <c r="I2" s="1888" t="s">
        <v>1379</v>
      </c>
      <c r="J2" s="1888" t="s">
        <v>1022</v>
      </c>
      <c r="K2" s="1888" t="s">
        <v>145</v>
      </c>
    </row>
    <row r="3" spans="1:11" x14ac:dyDescent="0.2">
      <c r="A3" s="2321" t="s">
        <v>1944</v>
      </c>
      <c r="B3" s="2322"/>
      <c r="C3" s="2322"/>
      <c r="D3" s="2322"/>
      <c r="E3" s="2323"/>
      <c r="F3" s="256"/>
      <c r="G3" s="564"/>
      <c r="H3" s="564"/>
      <c r="I3" s="564"/>
      <c r="J3" s="1217"/>
      <c r="K3" s="1217"/>
    </row>
    <row r="4" spans="1:11" x14ac:dyDescent="0.2">
      <c r="A4" s="2324" t="s">
        <v>434</v>
      </c>
      <c r="B4" s="2325"/>
      <c r="C4" s="2325"/>
      <c r="D4" s="2325"/>
      <c r="E4" s="2302"/>
      <c r="F4" s="551"/>
      <c r="G4" s="572"/>
      <c r="H4" s="571"/>
      <c r="I4" s="572"/>
      <c r="J4" s="1195"/>
      <c r="K4" s="1195"/>
    </row>
    <row r="5" spans="1:11" ht="13.5" customHeight="1" x14ac:dyDescent="0.2">
      <c r="A5" s="2335" t="s">
        <v>1259</v>
      </c>
      <c r="B5" s="2336"/>
      <c r="C5" s="2336"/>
      <c r="D5" s="2336"/>
      <c r="E5" s="2337"/>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8" t="s">
        <v>1908</v>
      </c>
      <c r="B10" s="2315"/>
      <c r="C10" s="2315"/>
      <c r="D10" s="2315"/>
      <c r="E10" s="2339"/>
      <c r="F10" s="1283" t="s">
        <v>1030</v>
      </c>
      <c r="G10" s="569"/>
      <c r="H10" s="1284"/>
      <c r="I10" s="564"/>
      <c r="J10" s="1217"/>
      <c r="K10" s="1217"/>
    </row>
    <row r="11" spans="1:11" x14ac:dyDescent="0.2">
      <c r="A11" s="2335" t="s">
        <v>167</v>
      </c>
      <c r="B11" s="2336"/>
      <c r="C11" s="2336"/>
      <c r="D11" s="2336"/>
      <c r="E11" s="233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6" t="s">
        <v>435</v>
      </c>
      <c r="B13" s="2327"/>
      <c r="C13" s="2327"/>
      <c r="D13" s="2327"/>
      <c r="E13" s="2328"/>
      <c r="F13" s="1152"/>
      <c r="G13" s="566"/>
      <c r="H13" s="567"/>
      <c r="I13" s="568"/>
      <c r="J13" s="568"/>
      <c r="K13" s="568"/>
    </row>
    <row r="14" spans="1:11" x14ac:dyDescent="0.2">
      <c r="A14" s="2343" t="s">
        <v>535</v>
      </c>
      <c r="B14" s="2343"/>
      <c r="C14" s="2343"/>
      <c r="D14" s="2343"/>
      <c r="E14" s="2344"/>
      <c r="F14" s="258" t="s">
        <v>1020</v>
      </c>
      <c r="G14" s="569"/>
      <c r="H14" s="564"/>
      <c r="I14" s="570"/>
      <c r="J14" s="1185"/>
      <c r="K14" s="1217"/>
    </row>
    <row r="15" spans="1:11" x14ac:dyDescent="0.2">
      <c r="A15" s="2336" t="s">
        <v>5</v>
      </c>
      <c r="B15" s="2336"/>
      <c r="C15" s="2336"/>
      <c r="D15" s="2336"/>
      <c r="E15" s="2337"/>
      <c r="F15" s="258" t="s">
        <v>1021</v>
      </c>
      <c r="G15" s="570"/>
      <c r="H15" s="564"/>
      <c r="I15" s="564"/>
      <c r="J15" s="1217"/>
      <c r="K15" s="1217"/>
    </row>
    <row r="16" spans="1:11" ht="12.75" customHeight="1" x14ac:dyDescent="0.2">
      <c r="A16" s="2336" t="s">
        <v>339</v>
      </c>
      <c r="B16" s="2336"/>
      <c r="C16" s="2336"/>
      <c r="D16" s="2336"/>
      <c r="E16" s="233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9" t="s">
        <v>433</v>
      </c>
      <c r="B18" s="2330"/>
      <c r="C18" s="2330"/>
      <c r="D18" s="2330"/>
      <c r="E18" s="2331"/>
      <c r="F18" s="258" t="s">
        <v>1107</v>
      </c>
      <c r="G18" s="569"/>
      <c r="H18" s="569"/>
      <c r="I18" s="569"/>
      <c r="J18" s="1217"/>
      <c r="K18" s="1203"/>
    </row>
    <row r="19" spans="1:11" ht="23.25" customHeight="1" x14ac:dyDescent="0.2">
      <c r="A19" s="2336" t="s">
        <v>490</v>
      </c>
      <c r="B19" s="2346"/>
      <c r="C19" s="2346"/>
      <c r="D19" s="2346"/>
      <c r="E19" s="2337"/>
      <c r="F19" s="258" t="s">
        <v>1108</v>
      </c>
      <c r="G19" s="569"/>
      <c r="H19" s="569"/>
      <c r="I19" s="569"/>
      <c r="J19" s="1217"/>
      <c r="K19" s="1203"/>
    </row>
    <row r="20" spans="1:11" ht="12.75" customHeight="1" x14ac:dyDescent="0.2">
      <c r="A20" s="2347" t="s">
        <v>1907</v>
      </c>
      <c r="B20" s="2348"/>
      <c r="C20" s="2348"/>
      <c r="D20" s="2348"/>
      <c r="E20" s="2349"/>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5" t="s">
        <v>1909</v>
      </c>
      <c r="B22" s="2315"/>
      <c r="C22" s="2315"/>
      <c r="D22" s="2315"/>
      <c r="E22" s="2345"/>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40"/>
      <c r="I31" s="2341"/>
      <c r="J31" s="2341"/>
      <c r="K31" s="2341"/>
    </row>
    <row r="32" spans="1:11" x14ac:dyDescent="0.2">
      <c r="A32" s="59"/>
      <c r="B32" s="9"/>
      <c r="C32" s="9"/>
      <c r="D32" s="9"/>
      <c r="E32" s="553"/>
      <c r="F32" s="1158" t="s">
        <v>639</v>
      </c>
      <c r="G32" s="573"/>
      <c r="H32" s="2342"/>
      <c r="I32" s="2341"/>
      <c r="J32" s="2341"/>
      <c r="K32" s="2341"/>
    </row>
    <row r="33" spans="1:11" ht="9.75" customHeight="1" x14ac:dyDescent="0.2">
      <c r="A33" s="1789" t="s">
        <v>1906</v>
      </c>
      <c r="B33" s="113"/>
      <c r="C33" s="113"/>
      <c r="D33" s="113"/>
      <c r="E33" s="113"/>
      <c r="F33" s="113"/>
      <c r="G33" s="574"/>
      <c r="H33" s="2342"/>
      <c r="I33" s="2341"/>
      <c r="J33" s="2341"/>
      <c r="K33" s="2341"/>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5" t="s">
        <v>640</v>
      </c>
      <c r="B41" s="2316"/>
      <c r="C41" s="2316"/>
      <c r="D41" s="2316"/>
      <c r="E41" s="2316"/>
      <c r="F41" s="231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6" sqref="B6"/>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50"/>
      <c r="K1" s="2351"/>
      <c r="L1" s="2351"/>
    </row>
    <row r="2" spans="1:14" ht="48" customHeight="1" x14ac:dyDescent="0.2">
      <c r="A2" s="1880" t="s">
        <v>1971</v>
      </c>
      <c r="B2" s="636" t="s">
        <v>444</v>
      </c>
      <c r="C2" s="1563" t="s">
        <v>2062</v>
      </c>
      <c r="D2" s="1563" t="s">
        <v>1975</v>
      </c>
      <c r="E2" s="1563" t="s">
        <v>1972</v>
      </c>
      <c r="F2" s="1563" t="s">
        <v>2063</v>
      </c>
      <c r="G2" s="64" t="s">
        <v>709</v>
      </c>
      <c r="H2" s="1563" t="s">
        <v>2064</v>
      </c>
      <c r="I2" s="1563" t="s">
        <v>1973</v>
      </c>
      <c r="J2" s="1563" t="s">
        <v>1974</v>
      </c>
      <c r="K2" s="1563" t="s">
        <v>2065</v>
      </c>
      <c r="L2" s="1563" t="s">
        <v>2066</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35000</v>
      </c>
      <c r="D5" s="643"/>
      <c r="E5" s="643"/>
      <c r="F5" s="1068">
        <f>(C5+D5)-E5</f>
        <v>35000</v>
      </c>
      <c r="G5" s="639"/>
      <c r="H5" s="645"/>
      <c r="I5" s="645"/>
      <c r="J5" s="645"/>
      <c r="K5" s="650"/>
      <c r="L5" s="1067">
        <f>F5-K5</f>
        <v>35000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2259713</v>
      </c>
      <c r="D8" s="644">
        <v>51671</v>
      </c>
      <c r="E8" s="644"/>
      <c r="F8" s="1068">
        <f>(C8+D8)-E8</f>
        <v>2311384</v>
      </c>
      <c r="G8" s="640">
        <v>50</v>
      </c>
      <c r="H8" s="576">
        <v>363936</v>
      </c>
      <c r="I8" s="576">
        <v>51866</v>
      </c>
      <c r="J8" s="576"/>
      <c r="K8" s="1067">
        <f>(H8+I8)-J8</f>
        <v>415802</v>
      </c>
      <c r="L8" s="1067">
        <f>F8-K8</f>
        <v>1895582</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248161</v>
      </c>
      <c r="D12" s="644">
        <f>48753-10500</f>
        <v>38253</v>
      </c>
      <c r="E12" s="644"/>
      <c r="F12" s="1068">
        <f>(C12+D12)-E12</f>
        <v>286414</v>
      </c>
      <c r="G12" s="640">
        <v>10</v>
      </c>
      <c r="H12" s="576">
        <v>143236</v>
      </c>
      <c r="I12" s="576">
        <f>28759+236</f>
        <v>28995</v>
      </c>
      <c r="J12" s="576"/>
      <c r="K12" s="1067">
        <f>(H12+I12)-J12</f>
        <v>172231</v>
      </c>
      <c r="L12" s="1067">
        <f>F12-K12</f>
        <v>114183</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v>121559</v>
      </c>
      <c r="D14" s="576">
        <v>10500</v>
      </c>
      <c r="E14" s="576">
        <v>30216</v>
      </c>
      <c r="F14" s="1068">
        <f>(C14+D14)-E14</f>
        <v>101843</v>
      </c>
      <c r="G14" s="640">
        <v>3</v>
      </c>
      <c r="H14" s="576">
        <v>100921</v>
      </c>
      <c r="I14" s="576">
        <v>15908</v>
      </c>
      <c r="J14" s="576">
        <v>30216</v>
      </c>
      <c r="K14" s="1067">
        <f>(H14+I14)-J14</f>
        <v>86613</v>
      </c>
      <c r="L14" s="1067">
        <f>F14-K14</f>
        <v>15230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2664433</v>
      </c>
      <c r="D16" s="646">
        <f>SUM(D3,D5:D6,D8:D10,D12:D15)</f>
        <v>100424</v>
      </c>
      <c r="E16" s="646">
        <f>SUM(E3,E5:E6,E8:E10,E12:E15)</f>
        <v>30216</v>
      </c>
      <c r="F16" s="646">
        <f>SUM(F3,F5:F6,F8:F10,F12:F15)</f>
        <v>2734641</v>
      </c>
      <c r="G16" s="640"/>
      <c r="H16" s="646">
        <f>SUM(H3,H6,H8:H10,H12:H14,)</f>
        <v>608093</v>
      </c>
      <c r="I16" s="646">
        <f>SUM(I3,I6,I8:I10,I12:I14,)</f>
        <v>96769</v>
      </c>
      <c r="J16" s="646">
        <f>SUM(J3,J6,J8:J10,J12:J14,)</f>
        <v>30216</v>
      </c>
      <c r="K16" s="1068">
        <f>(H16+I16)-J16</f>
        <v>674646</v>
      </c>
      <c r="L16" s="1068">
        <f>F16-K16</f>
        <v>2059995</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96769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B6" sqref="B6"/>
      <selection pane="bottomLeft" activeCell="B6" sqref="B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1976</v>
      </c>
      <c r="B1" s="2356"/>
      <c r="C1" s="2356"/>
      <c r="D1" s="2356"/>
      <c r="E1" s="2356"/>
      <c r="F1" s="2357"/>
      <c r="G1" s="941"/>
    </row>
    <row r="2" spans="1:7" ht="13.5" thickBot="1" x14ac:dyDescent="0.25">
      <c r="A2" s="2358" t="s">
        <v>567</v>
      </c>
      <c r="B2" s="2359"/>
      <c r="C2" s="2359"/>
      <c r="D2" s="2359"/>
      <c r="E2" s="2359"/>
      <c r="F2" s="236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7378679</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7378679</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2030993</v>
      </c>
      <c r="G53" s="358"/>
    </row>
    <row r="54" spans="1:7" ht="12" customHeight="1" x14ac:dyDescent="0.2">
      <c r="A54" s="360" t="s">
        <v>538</v>
      </c>
      <c r="B54" s="360" t="s">
        <v>1884</v>
      </c>
      <c r="C54" s="966" t="s">
        <v>1160</v>
      </c>
      <c r="D54" s="962" t="s">
        <v>1302</v>
      </c>
      <c r="E54" s="580"/>
      <c r="F54" s="1109">
        <f>'Expenditures 15-22'!G114</f>
        <v>86996</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2117989</v>
      </c>
      <c r="G75" s="358"/>
    </row>
    <row r="76" spans="1:8" s="972" customFormat="1" ht="12" customHeight="1" thickTop="1" thickBot="1" x14ac:dyDescent="0.25">
      <c r="A76" s="586"/>
      <c r="B76" s="584"/>
      <c r="C76" s="585"/>
      <c r="D76" s="971" t="s">
        <v>1858</v>
      </c>
      <c r="E76" s="596"/>
      <c r="F76" s="1115">
        <f>(F14-F75)</f>
        <v>5260690</v>
      </c>
      <c r="G76" s="360"/>
    </row>
    <row r="77" spans="1:8" s="972" customFormat="1" ht="12" customHeight="1" thickTop="1" x14ac:dyDescent="0.2">
      <c r="A77" s="587"/>
      <c r="B77" s="584"/>
      <c r="C77" s="585"/>
      <c r="D77" s="971" t="s">
        <v>1946</v>
      </c>
      <c r="E77" s="596"/>
      <c r="F77" s="1623">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52" t="s">
        <v>1317</v>
      </c>
      <c r="B80" s="2353"/>
      <c r="C80" s="2353"/>
      <c r="D80" s="2353"/>
      <c r="E80" s="2353"/>
      <c r="F80" s="235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2985</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33180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871414</v>
      </c>
      <c r="G103" s="980"/>
    </row>
    <row r="104" spans="1:7" ht="12" customHeight="1" x14ac:dyDescent="0.2">
      <c r="A104" s="981" t="s">
        <v>593</v>
      </c>
      <c r="B104" s="981" t="s">
        <v>948</v>
      </c>
      <c r="C104" s="982">
        <v>3100</v>
      </c>
      <c r="D104" s="988" t="str">
        <f>'Revenues 9-14'!A131</f>
        <v>Total Special Education</v>
      </c>
      <c r="E104" s="386"/>
      <c r="F104" s="1074">
        <f>SUM('Revenues 9-14'!C131:D131,'Revenues 9-14'!F131)</f>
        <v>357837</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255</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32385</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3907380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13854</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22786</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5242076</v>
      </c>
    </row>
    <row r="176" spans="1:7" ht="12" customHeight="1" x14ac:dyDescent="0.2">
      <c r="A176" s="589"/>
      <c r="B176" s="590"/>
      <c r="C176" s="591"/>
      <c r="D176" s="1003" t="s">
        <v>1923</v>
      </c>
      <c r="E176" s="1057"/>
      <c r="F176" s="1119">
        <f>'PCTC-OEPP 28-29'!F76-F175</f>
        <v>18614</v>
      </c>
    </row>
    <row r="177" spans="1:7" ht="12" customHeight="1" x14ac:dyDescent="0.2">
      <c r="A177" s="589"/>
      <c r="B177" s="590"/>
      <c r="C177" s="591"/>
      <c r="D177" s="1003" t="s">
        <v>798</v>
      </c>
      <c r="E177" s="1057"/>
      <c r="F177" s="1119">
        <f>'Cap Outlay Deprec 27'!I18</f>
        <v>96769</v>
      </c>
    </row>
    <row r="178" spans="1:7" ht="12" customHeight="1" x14ac:dyDescent="0.2">
      <c r="A178" s="589"/>
      <c r="B178" s="590"/>
      <c r="C178" s="591"/>
      <c r="D178" s="1003" t="s">
        <v>1925</v>
      </c>
      <c r="E178" s="1057"/>
      <c r="F178" s="1119">
        <f>F176+F177</f>
        <v>115383</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6" sqref="B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63" t="s">
        <v>1689</v>
      </c>
      <c r="B5" s="2364"/>
      <c r="C5" s="2364"/>
      <c r="D5" s="2364"/>
      <c r="E5" s="2364"/>
      <c r="F5" s="2364"/>
      <c r="G5" s="2365"/>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8" t="s">
        <v>2057</v>
      </c>
      <c r="B11" s="2369"/>
      <c r="C11" s="2369"/>
      <c r="D11" s="230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1122897</v>
      </c>
      <c r="F19" s="772"/>
      <c r="G19" s="774">
        <f>'Expenditures 15-22'!K33-SUM('Expenditures 15-22'!G33,'Expenditures 15-22'!I33)+'Expenditures 15-22'!D223</f>
        <v>1122897</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1403283</v>
      </c>
      <c r="F21" s="772"/>
      <c r="G21" s="774">
        <f>'Expenditures 15-22'!K42-SUM('Expenditures 15-22'!G42,'Expenditures 15-22'!I42)+'Expenditures 15-22'!K120-SUM('Expenditures 15-22'!G120,'Expenditures 15-22'!I120)+'Expenditures 15-22'!K174-SUM('Expenditures 15-22'!G174,'Expenditures 15-22'!I174)+'Expenditures 15-22'!D232</f>
        <v>1403283</v>
      </c>
      <c r="H21" s="287"/>
      <c r="I21" s="216"/>
    </row>
    <row r="22" spans="1:9" s="2" customFormat="1" ht="12" customHeight="1" x14ac:dyDescent="0.2">
      <c r="A22" s="771" t="s">
        <v>663</v>
      </c>
      <c r="B22" s="767"/>
      <c r="C22" s="766">
        <v>2200</v>
      </c>
      <c r="D22" s="772"/>
      <c r="E22" s="773">
        <f>'Expenditures 15-22'!K47-SUM('Expenditures 15-22'!G47,'Expenditures 15-22'!I47)+'Expenditures 15-22'!D237</f>
        <v>1187369</v>
      </c>
      <c r="F22" s="772"/>
      <c r="G22" s="774">
        <f>'Expenditures 15-22'!K47-SUM('Expenditures 15-22'!G47,'Expenditures 15-22'!I47)+'Expenditures 15-22'!D237</f>
        <v>1187369</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937575</v>
      </c>
      <c r="F23" s="772"/>
      <c r="G23" s="773">
        <f>'Expenditures 15-22'!K53-SUM('Expenditures 15-22'!G53,'Expenditures 15-22'!I53)+'Expenditures 15-22'!D251+'Expenditures 15-22'!K323-SUM('Expenditures 15-22'!G323,'Expenditures 15-22'!I323)</f>
        <v>937575</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86163</v>
      </c>
      <c r="E27" s="773">
        <f>E8</f>
        <v>0</v>
      </c>
      <c r="F27" s="773">
        <f>'Expenditures 15-22'!K60-SUM('Expenditures 15-22'!G60,'Expenditures 15-22'!I60)+'Expenditures 15-22'!D258-E8</f>
        <v>86163</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295800</v>
      </c>
      <c r="F28" s="776">
        <f>'Expenditures 15-22'!K61-SUM('Expenditures 15-22'!G61,'Expenditures 15-22'!I61)+'Expenditures 15-22'!K124-SUM('Expenditures 15-22'!G124,'Expenditures 15-22'!I124)+'Expenditures 15-22'!D260-E9</f>
        <v>295800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30809</v>
      </c>
      <c r="F30" s="772"/>
      <c r="G30" s="773">
        <f>'Expenditures 15-22'!K63-SUM('Expenditures 15-22'!G63,'Expenditures 15-22'!I63)+'Expenditures 15-22'!D262-E10</f>
        <v>30809</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114021</v>
      </c>
      <c r="F35" s="772"/>
      <c r="G35" s="773">
        <f>'Expenditures 15-22'!K69-SUM('Expenditures 15-22'!G69,'Expenditures 15-22'!I69)+'Expenditures 15-22'!D268</f>
        <v>114021</v>
      </c>
    </row>
    <row r="36" spans="1:7" ht="12" customHeight="1" x14ac:dyDescent="0.2">
      <c r="A36" s="771" t="s">
        <v>472</v>
      </c>
      <c r="B36" s="769"/>
      <c r="C36" s="766">
        <v>2640</v>
      </c>
      <c r="D36" s="773">
        <f>'Expenditures 15-22'!K70-SUM('Expenditures 15-22'!G70,'Expenditures 15-22'!I70)+'Expenditures 15-22'!D269-E13</f>
        <v>165</v>
      </c>
      <c r="E36" s="773">
        <f>E13</f>
        <v>0</v>
      </c>
      <c r="F36" s="773">
        <f>'Expenditures 15-22'!K70-SUM('Expenditures 15-22'!G70,'Expenditures 15-22'!I70)+'Expenditures 15-22'!D269-E13</f>
        <v>165</v>
      </c>
      <c r="G36" s="773">
        <f>E13</f>
        <v>0</v>
      </c>
    </row>
    <row r="37" spans="1:7" ht="12" customHeight="1" x14ac:dyDescent="0.2">
      <c r="A37" s="771" t="s">
        <v>473</v>
      </c>
      <c r="B37" s="769"/>
      <c r="C37" s="766">
        <v>2660</v>
      </c>
      <c r="D37" s="773">
        <f>'Expenditures 15-22'!K71-SUM('Expenditures 15-22'!G71,'Expenditures 15-22'!I71)+'Expenditures 15-22'!D270-E14</f>
        <v>82608</v>
      </c>
      <c r="E37" s="773">
        <f>E14</f>
        <v>0</v>
      </c>
      <c r="F37" s="773">
        <f>'Expenditures 15-22'!K71-SUM('Expenditures 15-22'!G71,'Expenditures 15-22'!I71)+'Expenditures 15-22'!D270-E14</f>
        <v>82608</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168936</v>
      </c>
      <c r="E40" s="776">
        <f>SUM(E19:E39)</f>
        <v>5091754</v>
      </c>
      <c r="F40" s="776">
        <f>SUM(F19:F39)</f>
        <v>464736</v>
      </c>
      <c r="G40" s="776">
        <f>SUM(G19:G39)</f>
        <v>4795954</v>
      </c>
    </row>
    <row r="41" spans="1:7" x14ac:dyDescent="0.2">
      <c r="A41" s="287"/>
      <c r="B41" s="216"/>
      <c r="C41" s="288"/>
      <c r="D41" s="2366" t="s">
        <v>615</v>
      </c>
      <c r="E41" s="2367"/>
      <c r="F41" s="780" t="s">
        <v>616</v>
      </c>
      <c r="G41" s="787"/>
    </row>
    <row r="42" spans="1:7" ht="12" customHeight="1" x14ac:dyDescent="0.2">
      <c r="A42" s="287"/>
      <c r="B42" s="216"/>
      <c r="C42" s="288"/>
      <c r="D42" s="781" t="s">
        <v>562</v>
      </c>
      <c r="E42" s="777">
        <f>D40</f>
        <v>168936</v>
      </c>
      <c r="F42" s="781" t="s">
        <v>564</v>
      </c>
      <c r="G42" s="777">
        <f>F40</f>
        <v>464736</v>
      </c>
    </row>
    <row r="43" spans="1:7" ht="12" customHeight="1" x14ac:dyDescent="0.2">
      <c r="A43" s="287"/>
      <c r="B43" s="216"/>
      <c r="C43" s="288"/>
      <c r="D43" s="781" t="s">
        <v>563</v>
      </c>
      <c r="E43" s="777">
        <f>E40</f>
        <v>5091754</v>
      </c>
      <c r="F43" s="781" t="s">
        <v>563</v>
      </c>
      <c r="G43" s="777">
        <f>G40</f>
        <v>4795954</v>
      </c>
    </row>
    <row r="44" spans="1:7" ht="12" customHeight="1" x14ac:dyDescent="0.2">
      <c r="A44" s="287"/>
      <c r="B44" s="216"/>
      <c r="C44" s="216"/>
      <c r="D44" s="791" t="s">
        <v>1187</v>
      </c>
      <c r="E44" s="792">
        <f>(E42/E43)</f>
        <v>3.3178350721578459E-2</v>
      </c>
      <c r="F44" s="791" t="s">
        <v>1187</v>
      </c>
      <c r="G44" s="792">
        <f>(G42/G43)</f>
        <v>9.6901680041134669E-2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6" sqref="B6"/>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1947</v>
      </c>
      <c r="B3" s="1990"/>
      <c r="C3" s="1990"/>
      <c r="D3" s="1990"/>
      <c r="E3" s="1991"/>
    </row>
    <row r="4" spans="1:7" ht="3.75" customHeight="1" x14ac:dyDescent="0.2">
      <c r="A4" s="1990"/>
      <c r="B4" s="1990"/>
      <c r="C4" s="1990"/>
      <c r="D4" s="1990"/>
      <c r="E4" s="1991"/>
    </row>
    <row r="5" spans="1:7" ht="15" x14ac:dyDescent="0.25">
      <c r="A5" s="2373" t="s">
        <v>2069</v>
      </c>
      <c r="B5" s="2374"/>
      <c r="C5" s="2374"/>
      <c r="D5" s="2374"/>
      <c r="E5" s="2374"/>
    </row>
    <row r="6" spans="1:7" ht="12" customHeight="1" x14ac:dyDescent="0.25">
      <c r="A6" s="1993"/>
      <c r="B6" s="2375" t="str">
        <f>COVER!A17</f>
        <v>LasSalle Putnam Alliance</v>
      </c>
      <c r="C6" s="2375"/>
      <c r="D6" s="2375"/>
      <c r="E6" s="1994"/>
    </row>
    <row r="7" spans="1:7" ht="11.25" customHeight="1" x14ac:dyDescent="0.25">
      <c r="A7" s="1993"/>
      <c r="B7" s="2376">
        <f>COVER!A13</f>
        <v>35050000061</v>
      </c>
      <c r="C7" s="2376"/>
      <c r="D7" s="2376"/>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2056</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2041</v>
      </c>
      <c r="B19" s="2005"/>
      <c r="C19" s="2005"/>
      <c r="D19" s="2008"/>
      <c r="E19" s="2007"/>
    </row>
    <row r="20" spans="1:11" ht="12" customHeight="1" x14ac:dyDescent="0.2">
      <c r="A20" s="2004" t="s">
        <v>2042</v>
      </c>
      <c r="B20" s="2005"/>
      <c r="C20" s="2005"/>
      <c r="D20" s="2008"/>
      <c r="E20" s="2007"/>
    </row>
    <row r="21" spans="1:11" ht="12" customHeight="1" x14ac:dyDescent="0.2">
      <c r="A21" s="2004" t="s">
        <v>2043</v>
      </c>
      <c r="B21" s="2005"/>
      <c r="C21" s="2005"/>
      <c r="D21" s="2008"/>
      <c r="E21" s="2007"/>
    </row>
    <row r="22" spans="1:11" ht="12" customHeight="1" x14ac:dyDescent="0.2">
      <c r="A22" s="2004" t="s">
        <v>2044</v>
      </c>
      <c r="B22" s="2005"/>
      <c r="C22" s="2005"/>
      <c r="D22" s="2008"/>
      <c r="E22" s="2007"/>
    </row>
    <row r="23" spans="1:11" ht="12" customHeight="1" x14ac:dyDescent="0.2">
      <c r="A23" s="2004" t="s">
        <v>2045</v>
      </c>
      <c r="B23" s="2005"/>
      <c r="C23" s="2005"/>
      <c r="D23" s="2008"/>
      <c r="E23" s="2007"/>
    </row>
    <row r="24" spans="1:11" ht="12" customHeight="1" x14ac:dyDescent="0.2">
      <c r="A24" s="2004" t="s">
        <v>2046</v>
      </c>
      <c r="B24" s="2005"/>
      <c r="C24" s="2005"/>
      <c r="D24" s="2008"/>
      <c r="E24" s="2007"/>
    </row>
    <row r="25" spans="1:11" ht="12" customHeight="1" x14ac:dyDescent="0.2">
      <c r="A25" s="2004" t="s">
        <v>2047</v>
      </c>
      <c r="B25" s="2005"/>
      <c r="C25" s="2005"/>
      <c r="D25" s="2008"/>
      <c r="E25" s="2007"/>
    </row>
    <row r="26" spans="1:11" ht="12" customHeight="1" x14ac:dyDescent="0.2">
      <c r="A26" s="2004" t="s">
        <v>2048</v>
      </c>
      <c r="B26" s="2005" t="s">
        <v>2094</v>
      </c>
      <c r="C26" s="2005" t="s">
        <v>2094</v>
      </c>
      <c r="D26" s="2008"/>
      <c r="E26" s="2007" t="s">
        <v>2177</v>
      </c>
    </row>
    <row r="27" spans="1:11" x14ac:dyDescent="0.2">
      <c r="A27" s="2004" t="s">
        <v>2049</v>
      </c>
      <c r="B27" s="2005"/>
      <c r="C27" s="2005"/>
      <c r="D27" s="2008"/>
      <c r="E27" s="2007"/>
    </row>
    <row r="28" spans="1:11" ht="12" customHeight="1" x14ac:dyDescent="0.2">
      <c r="A28" s="2004" t="s">
        <v>2050</v>
      </c>
      <c r="B28" s="2005"/>
      <c r="C28" s="2005"/>
      <c r="D28" s="2008"/>
      <c r="E28" s="2007"/>
    </row>
    <row r="29" spans="1:11" ht="12" customHeight="1" x14ac:dyDescent="0.2">
      <c r="A29" s="2004" t="s">
        <v>2051</v>
      </c>
      <c r="B29" s="2005"/>
      <c r="C29" s="2005"/>
      <c r="D29" s="2008"/>
      <c r="E29" s="2007"/>
    </row>
    <row r="30" spans="1:11" ht="12" customHeight="1" x14ac:dyDescent="0.2">
      <c r="A30" s="2004" t="s">
        <v>2052</v>
      </c>
      <c r="B30" s="2005"/>
      <c r="C30" s="2005"/>
      <c r="D30" s="2008"/>
      <c r="E30" s="2007"/>
    </row>
    <row r="31" spans="1:11" ht="12" customHeight="1" x14ac:dyDescent="0.2">
      <c r="A31" s="2004" t="s">
        <v>2053</v>
      </c>
      <c r="B31" s="2005"/>
      <c r="C31" s="2005"/>
      <c r="D31" s="2008"/>
      <c r="E31" s="2007"/>
      <c r="K31" s="2018"/>
    </row>
    <row r="32" spans="1:11" ht="12" customHeight="1" x14ac:dyDescent="0.2">
      <c r="A32" s="2004" t="s">
        <v>2054</v>
      </c>
      <c r="B32" s="2005"/>
      <c r="C32" s="2005"/>
      <c r="D32" s="2008"/>
      <c r="E32" s="2007"/>
    </row>
    <row r="33" spans="1:5" ht="12" customHeight="1" x14ac:dyDescent="0.2">
      <c r="A33" s="2004" t="s">
        <v>2055</v>
      </c>
      <c r="B33" s="2005"/>
      <c r="C33" s="2005"/>
      <c r="D33" s="2008"/>
      <c r="E33" s="2007"/>
    </row>
    <row r="34" spans="1:5" ht="12" customHeight="1" x14ac:dyDescent="0.25">
      <c r="A34" s="2009"/>
      <c r="B34" s="2009"/>
      <c r="C34" s="2009"/>
      <c r="D34" s="2009"/>
      <c r="E34" s="2009"/>
    </row>
    <row r="35" spans="1:5" ht="12" customHeight="1" x14ac:dyDescent="0.2">
      <c r="A35" s="2010" t="s">
        <v>1727</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11"/>
      <c r="B39" s="2011"/>
      <c r="C39" s="2011"/>
      <c r="D39" s="2011"/>
      <c r="E39" s="2011"/>
    </row>
    <row r="40" spans="1:5" s="2009" customFormat="1" ht="12" customHeight="1" x14ac:dyDescent="0.25">
      <c r="A40" s="2012" t="s">
        <v>1726</v>
      </c>
      <c r="B40" s="2385"/>
      <c r="C40" s="2385"/>
      <c r="D40" s="2385"/>
      <c r="E40" s="2386"/>
    </row>
    <row r="41" spans="1:5" s="2009" customFormat="1" ht="12" customHeight="1" x14ac:dyDescent="0.25">
      <c r="A41" s="2387" t="s">
        <v>2144</v>
      </c>
      <c r="B41" s="2388"/>
      <c r="C41" s="2388"/>
      <c r="D41" s="2388"/>
      <c r="E41" s="2389"/>
    </row>
    <row r="42" spans="1:5" s="2009" customFormat="1" ht="12" customHeight="1" x14ac:dyDescent="0.25">
      <c r="A42" s="2387" t="s">
        <v>2145</v>
      </c>
      <c r="B42" s="2388"/>
      <c r="C42" s="2388"/>
      <c r="D42" s="2388"/>
      <c r="E42" s="2389"/>
    </row>
    <row r="43" spans="1:5" s="2009" customFormat="1" ht="15" x14ac:dyDescent="0.25">
      <c r="A43" s="2370" t="s">
        <v>2146</v>
      </c>
      <c r="B43" s="2371"/>
      <c r="C43" s="2371"/>
      <c r="D43" s="2371"/>
      <c r="E43" s="2372"/>
    </row>
    <row r="44" spans="1:5" s="2009" customFormat="1" ht="12" hidden="1" customHeight="1" x14ac:dyDescent="0.25">
      <c r="A44" s="2370"/>
      <c r="B44" s="2371"/>
      <c r="C44" s="2371"/>
      <c r="D44" s="2371"/>
      <c r="E44" s="2372"/>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6" sqref="B6"/>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5" t="str">
        <f>COVER!A17</f>
        <v>LasSalle Putnam Alliance</v>
      </c>
      <c r="J6" s="2396"/>
    </row>
    <row r="7" spans="1:10" x14ac:dyDescent="0.2">
      <c r="A7" s="2397" t="s">
        <v>1037</v>
      </c>
      <c r="B7" s="2398"/>
      <c r="C7" s="2398"/>
      <c r="D7" s="2398"/>
      <c r="E7" s="2399"/>
      <c r="F7" s="1662"/>
      <c r="G7" s="1651"/>
      <c r="H7" s="1661" t="s">
        <v>438</v>
      </c>
      <c r="I7" s="2400">
        <f>COVER!A13</f>
        <v>35050000061</v>
      </c>
      <c r="J7" s="2400"/>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1948</v>
      </c>
      <c r="F9" s="1672"/>
      <c r="G9" s="1672"/>
      <c r="H9" s="1673" t="s">
        <v>1949</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401" t="s">
        <v>571</v>
      </c>
      <c r="B11" s="2402"/>
      <c r="C11" s="2403"/>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708896</v>
      </c>
      <c r="F12" s="1690"/>
      <c r="G12" s="1689">
        <f t="shared" ref="G12:G18" si="0">SUM(E12:F12)</f>
        <v>708896</v>
      </c>
      <c r="H12" s="1691">
        <v>725833</v>
      </c>
      <c r="I12" s="1690"/>
      <c r="J12" s="1689">
        <f t="shared" ref="J12:J18" si="1">SUM(H12:I12)</f>
        <v>725833</v>
      </c>
    </row>
    <row r="13" spans="1:10" ht="15" customHeight="1" x14ac:dyDescent="0.2">
      <c r="A13" s="1685">
        <v>2</v>
      </c>
      <c r="B13" s="1686" t="s">
        <v>45</v>
      </c>
      <c r="C13" s="1687"/>
      <c r="D13" s="1688">
        <v>2330</v>
      </c>
      <c r="E13" s="1689">
        <f>'Expenditures 15-22'!K51</f>
        <v>228679</v>
      </c>
      <c r="F13" s="1690"/>
      <c r="G13" s="1689">
        <f t="shared" si="0"/>
        <v>228679</v>
      </c>
      <c r="H13" s="1691">
        <v>244991</v>
      </c>
      <c r="I13" s="1690"/>
      <c r="J13" s="1689">
        <f t="shared" si="1"/>
        <v>244991</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4" t="s">
        <v>8</v>
      </c>
      <c r="C18" s="2405"/>
      <c r="D18" s="2406"/>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937575</v>
      </c>
      <c r="F19" s="1697">
        <f t="shared" si="2"/>
        <v>0</v>
      </c>
      <c r="G19" s="1697">
        <f t="shared" si="2"/>
        <v>937575</v>
      </c>
      <c r="H19" s="1697">
        <f t="shared" si="2"/>
        <v>970824</v>
      </c>
      <c r="I19" s="1697">
        <f t="shared" si="2"/>
        <v>0</v>
      </c>
      <c r="J19" s="1697">
        <f t="shared" si="2"/>
        <v>970824</v>
      </c>
    </row>
    <row r="20" spans="1:10" ht="25.5" customHeight="1" thickTop="1" x14ac:dyDescent="0.2">
      <c r="A20" s="1685">
        <v>9</v>
      </c>
      <c r="B20" s="2407" t="s">
        <v>1952</v>
      </c>
      <c r="C20" s="2405"/>
      <c r="D20" s="2406"/>
      <c r="E20" s="1698"/>
      <c r="F20" s="1698"/>
      <c r="G20" s="1698"/>
      <c r="H20" s="1698"/>
      <c r="I20" s="1698"/>
      <c r="J20" s="1699">
        <f>IF(AND(G19&gt;0,J19&gt;0),(((J19-G19)/G19)),"Enter Budget Data")</f>
        <v>3.5462762978961684E-2</v>
      </c>
    </row>
    <row r="21" spans="1:10" ht="9" customHeight="1" x14ac:dyDescent="0.2">
      <c r="B21" s="1700"/>
    </row>
    <row r="22" spans="1:10" x14ac:dyDescent="0.2">
      <c r="A22" s="1701" t="s">
        <v>140</v>
      </c>
      <c r="B22" s="1700"/>
    </row>
    <row r="23" spans="1:10" x14ac:dyDescent="0.2">
      <c r="A23" s="1653" t="s">
        <v>1950</v>
      </c>
      <c r="B23" s="1700"/>
    </row>
    <row r="24" spans="1:10" x14ac:dyDescent="0.2">
      <c r="A24" s="1653" t="s">
        <v>1951</v>
      </c>
      <c r="B24" s="1700"/>
    </row>
    <row r="25" spans="1:10" x14ac:dyDescent="0.2">
      <c r="A25" s="1702"/>
      <c r="B25" s="1700"/>
    </row>
    <row r="26" spans="1:10" ht="20.100000000000001" customHeight="1" x14ac:dyDescent="0.2">
      <c r="B26" s="1700"/>
      <c r="C26" s="2412"/>
      <c r="D26" s="2412"/>
      <c r="E26" s="1972"/>
      <c r="F26" s="2411"/>
      <c r="G26" s="2411"/>
    </row>
    <row r="27" spans="1:10" x14ac:dyDescent="0.2">
      <c r="B27" s="1700"/>
      <c r="C27" s="1967" t="s">
        <v>1222</v>
      </c>
      <c r="D27" s="1968"/>
      <c r="E27" s="1969"/>
      <c r="F27" s="2408" t="s">
        <v>1996</v>
      </c>
      <c r="G27" s="2408"/>
    </row>
    <row r="28" spans="1:10" ht="28.5" customHeight="1" x14ac:dyDescent="0.2">
      <c r="B28" s="1700"/>
      <c r="C28" s="2410"/>
      <c r="D28" s="2410"/>
      <c r="E28" s="1971"/>
      <c r="F28" s="2410"/>
      <c r="G28" s="2410"/>
    </row>
    <row r="29" spans="1:10" x14ac:dyDescent="0.2">
      <c r="B29" s="1700"/>
      <c r="C29" s="1965" t="s">
        <v>1998</v>
      </c>
      <c r="E29" s="1970"/>
      <c r="F29" s="2409" t="s">
        <v>1997</v>
      </c>
      <c r="G29" s="2409"/>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5"/>
    </row>
    <row r="36" spans="1:10" ht="13.5" customHeight="1" x14ac:dyDescent="0.2">
      <c r="B36" s="1704"/>
      <c r="C36" s="2394" t="s">
        <v>1999</v>
      </c>
      <c r="D36" s="2393"/>
      <c r="E36" s="2393"/>
      <c r="F36" s="2393"/>
      <c r="G36" s="2393"/>
      <c r="H36" s="2393"/>
      <c r="I36" s="2393"/>
      <c r="J36" s="1706"/>
    </row>
    <row r="37" spans="1:10" ht="31.5" customHeight="1" x14ac:dyDescent="0.2">
      <c r="C37" s="2393"/>
      <c r="D37" s="2393"/>
      <c r="E37" s="2393"/>
      <c r="F37" s="2393"/>
      <c r="G37" s="2393"/>
      <c r="H37" s="2393"/>
      <c r="I37" s="2393"/>
      <c r="J37" s="1706"/>
    </row>
    <row r="38" spans="1:10" ht="6" customHeight="1" x14ac:dyDescent="0.2">
      <c r="C38" s="1705"/>
      <c r="D38" s="1707"/>
      <c r="E38" s="1708"/>
      <c r="F38" s="1708"/>
      <c r="G38" s="1708"/>
    </row>
    <row r="39" spans="1:10" ht="13.5" customHeight="1" x14ac:dyDescent="0.2">
      <c r="B39" s="1704"/>
      <c r="C39" s="2390" t="s">
        <v>1050</v>
      </c>
      <c r="D39" s="2391"/>
      <c r="E39" s="2391"/>
      <c r="F39" s="2391"/>
      <c r="G39" s="2391"/>
      <c r="H39" s="2391"/>
      <c r="I39" s="2391"/>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2108</v>
      </c>
    </row>
    <row r="6" spans="1:2" x14ac:dyDescent="0.2">
      <c r="A6" s="388">
        <v>2</v>
      </c>
      <c r="B6" s="13" t="s">
        <v>2109</v>
      </c>
    </row>
    <row r="7" spans="1:2" x14ac:dyDescent="0.2">
      <c r="A7" s="388">
        <v>3</v>
      </c>
      <c r="B7" s="13" t="s">
        <v>2110</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LasSalle Putnam Alliance</v>
      </c>
    </row>
    <row r="65" spans="2:2" x14ac:dyDescent="0.2">
      <c r="B65" s="397">
        <f>COVER!A13</f>
        <v>35050000061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6" sqref="B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2333625</xdr:colOff>
                <xdr:row>0</xdr:row>
                <xdr:rowOff>142875</xdr:rowOff>
              </from>
              <to>
                <xdr:col>1</xdr:col>
                <xdr:colOff>352425</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1200150</xdr:colOff>
                <xdr:row>0</xdr:row>
                <xdr:rowOff>114300</xdr:rowOff>
              </from>
              <to>
                <xdr:col>0</xdr:col>
                <xdr:colOff>2114550</xdr:colOff>
                <xdr:row>4</xdr:row>
                <xdr:rowOff>152400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6" sqref="B6"/>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3" t="s">
        <v>1979</v>
      </c>
      <c r="B1" s="2414"/>
      <c r="C1" s="2414"/>
      <c r="D1" s="2414"/>
      <c r="E1" s="2414"/>
      <c r="F1" s="2415"/>
    </row>
    <row r="2" spans="1:8" ht="39.75" customHeight="1" x14ac:dyDescent="0.2">
      <c r="A2" s="2423" t="s">
        <v>1954</v>
      </c>
      <c r="B2" s="2424"/>
      <c r="C2" s="2424"/>
      <c r="D2" s="2424"/>
      <c r="E2" s="2424"/>
      <c r="F2" s="2425"/>
      <c r="G2" s="1881"/>
      <c r="H2" s="1881"/>
    </row>
    <row r="3" spans="1:8" ht="46.5" customHeight="1" x14ac:dyDescent="0.2">
      <c r="A3" s="2426" t="s">
        <v>1782</v>
      </c>
      <c r="B3" s="2427"/>
      <c r="C3" s="2427"/>
      <c r="D3" s="2427"/>
      <c r="E3" s="2427"/>
      <c r="F3" s="2428"/>
      <c r="G3" s="1881"/>
      <c r="H3" s="1881"/>
    </row>
    <row r="4" spans="1:8" s="1629" customFormat="1" ht="41.25" customHeight="1" x14ac:dyDescent="0.2">
      <c r="A4" s="2429" t="s">
        <v>1978</v>
      </c>
      <c r="B4" s="2430"/>
      <c r="C4" s="2430"/>
      <c r="D4" s="2430"/>
      <c r="E4" s="2430"/>
      <c r="F4" s="2431"/>
    </row>
    <row r="5" spans="1:8" ht="42" customHeight="1" x14ac:dyDescent="0.2">
      <c r="A5" s="1896" t="s">
        <v>571</v>
      </c>
      <c r="B5" s="1630" t="s">
        <v>1981</v>
      </c>
      <c r="C5" s="1630" t="s">
        <v>1982</v>
      </c>
      <c r="D5" s="1630" t="s">
        <v>1980</v>
      </c>
      <c r="E5" s="1630" t="s">
        <v>1983</v>
      </c>
      <c r="F5" s="1630" t="s">
        <v>1692</v>
      </c>
    </row>
    <row r="6" spans="1:8" s="1633" customFormat="1" ht="14.25" customHeight="1" x14ac:dyDescent="0.2">
      <c r="A6" s="1631" t="s">
        <v>1693</v>
      </c>
      <c r="B6" s="1632">
        <f>'Acct Summary 7-8'!C8</f>
        <v>7628422</v>
      </c>
      <c r="C6" s="1632">
        <f>'Acct Summary 7-8'!D8</f>
        <v>0</v>
      </c>
      <c r="D6" s="1632">
        <f>'Acct Summary 7-8'!F8</f>
        <v>0</v>
      </c>
      <c r="E6" s="1632">
        <f>'Acct Summary 7-8'!I8</f>
        <v>0</v>
      </c>
      <c r="F6" s="1632">
        <f>SUM(B6:E6)</f>
        <v>7628422</v>
      </c>
    </row>
    <row r="7" spans="1:8" s="1633" customFormat="1" ht="14.25" customHeight="1" thickBot="1" x14ac:dyDescent="0.25">
      <c r="A7" s="1631" t="s">
        <v>1694</v>
      </c>
      <c r="B7" s="1634">
        <f>'Acct Summary 7-8'!C17</f>
        <v>7378679</v>
      </c>
      <c r="C7" s="1634">
        <f>'Acct Summary 7-8'!D17</f>
        <v>0</v>
      </c>
      <c r="D7" s="1634">
        <f>'Acct Summary 7-8'!F17</f>
        <v>0</v>
      </c>
      <c r="E7" s="1897"/>
      <c r="F7" s="1632">
        <f>SUM(B7:E7)</f>
        <v>7378679</v>
      </c>
    </row>
    <row r="8" spans="1:8" s="1633" customFormat="1" ht="14.25" thickTop="1" thickBot="1" x14ac:dyDescent="0.25">
      <c r="A8" s="1635" t="s">
        <v>1695</v>
      </c>
      <c r="B8" s="1636">
        <f>(B6-B7)</f>
        <v>249743</v>
      </c>
      <c r="C8" s="1636">
        <f>(C6-C7)</f>
        <v>0</v>
      </c>
      <c r="D8" s="1636">
        <f>(D6-D7)</f>
        <v>0</v>
      </c>
      <c r="E8" s="1634">
        <f>(E6-E7)</f>
        <v>0</v>
      </c>
      <c r="F8" s="1637">
        <f>SUM(F6-F7)</f>
        <v>249743</v>
      </c>
    </row>
    <row r="9" spans="1:8" s="1633" customFormat="1" ht="14.25" thickTop="1" thickBot="1" x14ac:dyDescent="0.25">
      <c r="A9" s="1638" t="s">
        <v>1955</v>
      </c>
      <c r="B9" s="1639">
        <f>'Acct Summary 7-8'!C81</f>
        <v>969052</v>
      </c>
      <c r="C9" s="1639">
        <f>'Acct Summary 7-8'!D81</f>
        <v>0</v>
      </c>
      <c r="D9" s="1639">
        <f>'Acct Summary 7-8'!F81</f>
        <v>0</v>
      </c>
      <c r="E9" s="1639">
        <f>'Acct Summary 7-8'!I81</f>
        <v>0</v>
      </c>
      <c r="F9" s="1718">
        <f>SUM(B9:E9)</f>
        <v>969052</v>
      </c>
    </row>
    <row r="10" spans="1:8" ht="16.5" customHeight="1" thickTop="1" x14ac:dyDescent="0.2">
      <c r="A10" s="1640"/>
      <c r="B10" s="1641"/>
      <c r="C10" s="2417" t="str">
        <f>IF(AND(F8&lt;0,F9&gt;=0,ABS(F8*3)&gt;ABS(F9)),A14,IF(AND(F8&lt;0,F9&gt;0,ABS(F8*3)&lt;=ABS(F9)),A15,IF(AND(F8&lt;0,F9&lt;0),A14,IF(F9=0,A17,A16))))</f>
        <v>Balanced - no deficit reduction plan is required.</v>
      </c>
      <c r="D10" s="2418"/>
      <c r="E10" s="2418"/>
      <c r="F10" s="2419"/>
    </row>
    <row r="11" spans="1:8" ht="19.5" customHeight="1" x14ac:dyDescent="0.2">
      <c r="A11" s="1716"/>
      <c r="B11" s="1717"/>
      <c r="C11" s="2417"/>
      <c r="D11" s="2418"/>
      <c r="E11" s="2418"/>
      <c r="F11" s="2419"/>
      <c r="H11" s="1715"/>
    </row>
    <row r="12" spans="1:8" ht="19.5" customHeight="1" x14ac:dyDescent="0.2">
      <c r="A12" s="1716"/>
      <c r="B12" s="1717"/>
      <c r="C12" s="2417"/>
      <c r="D12" s="2418"/>
      <c r="E12" s="2418"/>
      <c r="F12" s="2419"/>
      <c r="H12" s="1715"/>
    </row>
    <row r="13" spans="1:8" ht="19.5" customHeight="1" x14ac:dyDescent="0.2">
      <c r="A13" s="1716"/>
      <c r="B13" s="1717"/>
      <c r="C13" s="2420"/>
      <c r="D13" s="2421"/>
      <c r="E13" s="2421"/>
      <c r="F13" s="2422"/>
      <c r="H13" s="1715"/>
    </row>
    <row r="14" spans="1:8" s="1588" customFormat="1" ht="0.75" customHeight="1" x14ac:dyDescent="0.2">
      <c r="A14" s="2416" t="s">
        <v>1853</v>
      </c>
      <c r="B14" s="2416"/>
      <c r="C14" s="2416"/>
      <c r="D14" s="2416"/>
      <c r="E14" s="2416"/>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2A02BE"/>
    <pageSetUpPr fitToPage="1"/>
  </sheetPr>
  <dimension ref="A1:J87"/>
  <sheetViews>
    <sheetView showGridLines="0" defaultGridColor="0" topLeftCell="A49" colorId="8" zoomScale="110" zoomScaleNormal="110" workbookViewId="0">
      <selection activeCell="C48" sqref="C48"/>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32"/>
      <c r="B8" s="2433"/>
      <c r="C8" s="2433"/>
      <c r="D8" s="2434"/>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7" t="s">
        <v>1991</v>
      </c>
      <c r="D11" s="2438"/>
    </row>
    <row r="12" spans="1:4" s="4" customFormat="1" ht="12.75" x14ac:dyDescent="0.2">
      <c r="A12" s="1954"/>
      <c r="B12" s="228"/>
      <c r="C12" s="1953" t="s">
        <v>1990</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1992</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40" t="s">
        <v>359</v>
      </c>
      <c r="D27" s="2441"/>
    </row>
    <row r="28" spans="1:4" ht="12.75" x14ac:dyDescent="0.2">
      <c r="A28" s="231"/>
      <c r="B28" s="232">
        <v>2</v>
      </c>
      <c r="C28" s="2439" t="s">
        <v>2038</v>
      </c>
      <c r="D28" s="2288"/>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643"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2" t="s">
        <v>633</v>
      </c>
      <c r="D49" s="2443"/>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35" t="s">
        <v>920</v>
      </c>
      <c r="D62" s="2436"/>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5" t="s">
        <v>777</v>
      </c>
      <c r="D76" s="2436"/>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B42" sqref="B42"/>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4" t="s">
        <v>1932</v>
      </c>
      <c r="B4" s="2445"/>
      <c r="C4" s="2445"/>
      <c r="D4" s="2445"/>
      <c r="E4" s="2445"/>
      <c r="F4" s="2445"/>
      <c r="G4" s="2445"/>
      <c r="H4" s="2445"/>
      <c r="I4" s="2445"/>
      <c r="J4" s="2445"/>
      <c r="K4" s="2445"/>
      <c r="L4" s="2445"/>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6" t="str">
        <f>COVER!A17</f>
        <v>LasSalle Putnam Alliance</v>
      </c>
      <c r="B7" s="2447"/>
      <c r="C7" s="2447"/>
      <c r="D7" s="2448"/>
      <c r="E7" s="2449">
        <f>COVER!A13</f>
        <v>35050000061</v>
      </c>
      <c r="F7" s="2450"/>
      <c r="G7" s="2451" t="str">
        <f>COVER!T23</f>
        <v>060-010554</v>
      </c>
      <c r="H7" s="2452"/>
      <c r="I7" s="2452"/>
      <c r="J7" s="2452"/>
      <c r="K7" s="2452"/>
      <c r="L7" s="2453"/>
    </row>
    <row r="8" spans="1:29" ht="13.5" customHeight="1" x14ac:dyDescent="0.2">
      <c r="A8" s="2040" t="s">
        <v>2027</v>
      </c>
      <c r="B8" s="2041"/>
      <c r="C8" s="2020"/>
      <c r="D8" s="2020"/>
      <c r="E8" s="2044"/>
      <c r="F8" s="2021"/>
      <c r="G8" s="2022" t="s">
        <v>1414</v>
      </c>
      <c r="H8" s="1291"/>
      <c r="I8" s="1291"/>
      <c r="J8" s="1291"/>
      <c r="K8" s="1291"/>
      <c r="L8" s="2023"/>
    </row>
    <row r="9" spans="1:29" ht="13.5" customHeight="1" x14ac:dyDescent="0.2">
      <c r="A9" s="2454" t="s">
        <v>2100</v>
      </c>
      <c r="B9" s="2455"/>
      <c r="C9" s="2455"/>
      <c r="D9" s="2455"/>
      <c r="E9" s="2455"/>
      <c r="F9" s="2456"/>
      <c r="G9" s="2457" t="str">
        <f>COVER!T13</f>
        <v>MACK &amp; ASSOCIATES, P.C.</v>
      </c>
      <c r="H9" s="2458"/>
      <c r="I9" s="2458"/>
      <c r="J9" s="2458"/>
      <c r="K9" s="2458"/>
      <c r="L9" s="2459"/>
    </row>
    <row r="10" spans="1:29" ht="13.5" customHeight="1" x14ac:dyDescent="0.2">
      <c r="A10" s="2460"/>
      <c r="B10" s="2461"/>
      <c r="C10" s="2461"/>
      <c r="D10" s="2461"/>
      <c r="E10" s="2461"/>
      <c r="F10" s="2462"/>
      <c r="G10" s="2457" t="str">
        <f>COVER!T17</f>
        <v>116 E WASHINGTON ST., SUITE ONE</v>
      </c>
      <c r="H10" s="2463"/>
      <c r="I10" s="2463"/>
      <c r="J10" s="2463"/>
      <c r="K10" s="2463"/>
      <c r="L10" s="2464"/>
    </row>
    <row r="11" spans="1:29" ht="13.5" customHeight="1" x14ac:dyDescent="0.2">
      <c r="A11" s="2040" t="s">
        <v>2029</v>
      </c>
      <c r="B11" s="2041"/>
      <c r="C11" s="2020"/>
      <c r="D11" s="2044"/>
      <c r="E11" s="2020"/>
      <c r="F11" s="2021"/>
      <c r="G11" s="2457" t="str">
        <f>COVER!T19</f>
        <v>MORRIS</v>
      </c>
      <c r="H11" s="2463"/>
      <c r="I11" s="2463"/>
      <c r="J11" s="1982" t="str">
        <f>COVER!X19</f>
        <v>IL</v>
      </c>
      <c r="K11" s="1982">
        <f>COVER!Z19</f>
        <v>60450</v>
      </c>
      <c r="L11" s="2024"/>
    </row>
    <row r="12" spans="1:29" ht="13.5" customHeight="1" x14ac:dyDescent="0.2">
      <c r="A12" s="2465" t="s">
        <v>2028</v>
      </c>
      <c r="B12" s="2466"/>
      <c r="C12" s="2466"/>
      <c r="D12" s="2466"/>
      <c r="E12" s="2466"/>
      <c r="F12" s="2467"/>
      <c r="G12" s="1985"/>
      <c r="H12" s="1310"/>
      <c r="I12" s="1310"/>
      <c r="J12" s="1310"/>
      <c r="K12" s="1310"/>
      <c r="L12" s="1986"/>
    </row>
    <row r="13" spans="1:29" ht="13.5" customHeight="1" x14ac:dyDescent="0.2">
      <c r="A13" s="2457"/>
      <c r="B13" s="2458"/>
      <c r="C13" s="2458"/>
      <c r="D13" s="2458"/>
      <c r="E13" s="1309"/>
      <c r="F13" s="2033"/>
      <c r="G13" s="2025" t="s">
        <v>2031</v>
      </c>
      <c r="H13" s="2026"/>
      <c r="I13" s="2468" t="str">
        <f>COVER!T25</f>
        <v>tmack@mackcpas.com</v>
      </c>
      <c r="J13" s="2469"/>
      <c r="K13" s="2469"/>
      <c r="L13" s="2470"/>
    </row>
    <row r="14" spans="1:29" ht="13.5" customHeight="1" x14ac:dyDescent="0.2">
      <c r="A14" s="2457" t="str">
        <f>COVER!A19</f>
        <v>1009 BOYCE MEMORIAL DRIVE</v>
      </c>
      <c r="B14" s="2455"/>
      <c r="C14" s="2455"/>
      <c r="D14" s="2455"/>
      <c r="E14" s="2031">
        <v>0</v>
      </c>
      <c r="F14" s="1308"/>
      <c r="G14" s="2027" t="s">
        <v>1413</v>
      </c>
      <c r="H14" s="1291"/>
      <c r="I14" s="1291"/>
      <c r="J14" s="1291"/>
      <c r="K14" s="1291"/>
      <c r="L14" s="2023"/>
    </row>
    <row r="15" spans="1:29" ht="13.5" customHeight="1" x14ac:dyDescent="0.2">
      <c r="A15" s="2457" t="str">
        <f>COVER!A21</f>
        <v>OTTAWA</v>
      </c>
      <c r="B15" s="2463"/>
      <c r="C15" s="2463"/>
      <c r="D15" s="1290"/>
      <c r="E15" s="1987"/>
      <c r="F15" s="1307"/>
      <c r="G15" s="1981" t="str">
        <f>COVER!T15</f>
        <v>TAWNYA MACK, CPA</v>
      </c>
      <c r="H15" s="1291"/>
      <c r="I15" s="1291"/>
      <c r="J15" s="1291"/>
      <c r="K15" s="1291"/>
      <c r="L15" s="2023"/>
    </row>
    <row r="16" spans="1:29" ht="12.2" customHeight="1" x14ac:dyDescent="0.2">
      <c r="A16" s="2030" t="s">
        <v>2030</v>
      </c>
      <c r="B16" s="1558"/>
      <c r="C16" s="2032">
        <f>COVER!A25</f>
        <v>61350</v>
      </c>
      <c r="D16" s="2032"/>
      <c r="E16" s="2032"/>
      <c r="F16" s="2033"/>
      <c r="G16" s="2471"/>
      <c r="H16" s="2472"/>
      <c r="I16" s="2472"/>
      <c r="J16" s="2472"/>
      <c r="K16" s="2472"/>
      <c r="L16" s="2473"/>
    </row>
    <row r="17" spans="1:13" ht="12.2" customHeight="1" x14ac:dyDescent="0.2">
      <c r="A17" s="2474"/>
      <c r="B17" s="2475"/>
      <c r="C17" s="2475"/>
      <c r="D17" s="2475"/>
      <c r="E17" s="2475"/>
      <c r="F17" s="2476"/>
      <c r="G17" s="2027" t="s">
        <v>1412</v>
      </c>
      <c r="H17" s="1291"/>
      <c r="I17" s="1291"/>
      <c r="J17" s="1291"/>
      <c r="K17" s="2028" t="s">
        <v>1411</v>
      </c>
      <c r="L17" s="2021"/>
      <c r="M17" s="1306"/>
    </row>
    <row r="18" spans="1:13" ht="12.2" customHeight="1" x14ac:dyDescent="0.2">
      <c r="A18" s="2460"/>
      <c r="B18" s="2461"/>
      <c r="C18" s="2461"/>
      <c r="D18" s="2461"/>
      <c r="E18" s="2461"/>
      <c r="F18" s="2462"/>
      <c r="G18" s="2446" t="str">
        <f>COVER!T21</f>
        <v>815-942-3306</v>
      </c>
      <c r="H18" s="2447"/>
      <c r="I18" s="2447"/>
      <c r="J18" s="2447"/>
      <c r="K18" s="2446" t="str">
        <f>COVER!X21</f>
        <v>815-942-9430</v>
      </c>
      <c r="L18" s="2477"/>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t="s">
        <v>2094</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2094</v>
      </c>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2094</v>
      </c>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2094</v>
      </c>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t="s">
        <v>2094</v>
      </c>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t="s">
        <v>2094</v>
      </c>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t="s">
        <v>2094</v>
      </c>
      <c r="C38" s="1298" t="s">
        <v>2012</v>
      </c>
      <c r="D38" s="1296"/>
      <c r="E38" s="1296"/>
    </row>
    <row r="39" spans="1:8" ht="5.45" customHeight="1" x14ac:dyDescent="0.2">
      <c r="B39" s="1295"/>
      <c r="C39" s="1299"/>
      <c r="D39" s="1294"/>
      <c r="E39" s="1294"/>
    </row>
    <row r="40" spans="1:8" s="1289" customFormat="1" ht="13.5" customHeight="1" x14ac:dyDescent="0.2">
      <c r="B40" s="1292" t="s">
        <v>2094</v>
      </c>
      <c r="C40" s="1298" t="s">
        <v>2013</v>
      </c>
      <c r="D40" s="1296"/>
      <c r="E40" s="1296"/>
    </row>
    <row r="41" spans="1:8" ht="4.9000000000000004" customHeight="1" x14ac:dyDescent="0.2">
      <c r="A41" s="1300"/>
      <c r="B41" s="1295"/>
      <c r="C41" s="1299"/>
      <c r="D41" s="1294"/>
      <c r="E41" s="1294"/>
    </row>
    <row r="42" spans="1:8" s="1289" customFormat="1" ht="13.5" customHeight="1" x14ac:dyDescent="0.2">
      <c r="B42" s="1292" t="s">
        <v>2094</v>
      </c>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42" sqref="B42"/>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8" t="str">
        <f>'Single Audit Cover'!A7</f>
        <v>LasSalle Putnam Alliance</v>
      </c>
      <c r="B1" s="2445"/>
      <c r="C1" s="2445"/>
      <c r="D1" s="2445"/>
    </row>
    <row r="2" spans="1:11" s="1980" customFormat="1" ht="12.75" x14ac:dyDescent="0.2">
      <c r="A2" s="2479">
        <f>'Single Audit Cover'!E7</f>
        <v>35050000061</v>
      </c>
      <c r="B2" s="2480"/>
      <c r="C2" s="2480"/>
      <c r="D2" s="2480"/>
    </row>
    <row r="3" spans="1:11" s="1980" customFormat="1" ht="12.75" x14ac:dyDescent="0.2">
      <c r="A3" s="2478" t="s">
        <v>2016</v>
      </c>
      <c r="B3" s="2445"/>
      <c r="C3" s="2445"/>
      <c r="D3" s="2445"/>
    </row>
    <row r="4" spans="1:11" s="1980" customFormat="1" ht="4.5" customHeight="1" x14ac:dyDescent="0.2">
      <c r="A4" s="1978"/>
      <c r="B4" s="1977"/>
      <c r="C4" s="1977"/>
      <c r="D4" s="1977"/>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42" sqref="A42:B42"/>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3" t="str">
        <f>'Single Audit Cover'!A7</f>
        <v>LasSalle Putnam Alliance</v>
      </c>
      <c r="B1" s="2483"/>
      <c r="C1" s="2483"/>
      <c r="D1" s="2483"/>
      <c r="E1" s="2483"/>
    </row>
    <row r="2" spans="1:5" x14ac:dyDescent="0.2">
      <c r="A2" s="2484">
        <f>'Single Audit Cover'!E7</f>
        <v>35050000061</v>
      </c>
      <c r="B2" s="2484"/>
      <c r="C2" s="2484"/>
      <c r="D2" s="2484"/>
      <c r="E2" s="2484"/>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4143340</v>
      </c>
    </row>
    <row r="11" spans="1:5" x14ac:dyDescent="0.2">
      <c r="A11" s="1363" t="s">
        <v>1505</v>
      </c>
      <c r="B11" s="1362"/>
      <c r="C11" s="1362"/>
    </row>
    <row r="12" spans="1:5" x14ac:dyDescent="0.2">
      <c r="A12" s="1363" t="s">
        <v>1504</v>
      </c>
      <c r="B12" s="1362" t="s">
        <v>1503</v>
      </c>
      <c r="C12" s="1362"/>
      <c r="D12" s="1361">
        <f>SUM('Revenues 9-14'!C112:K112)</f>
        <v>931604</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-22786</v>
      </c>
    </row>
    <row r="19" spans="1:4" ht="13.5" thickBot="1" x14ac:dyDescent="0.25">
      <c r="A19" s="1360" t="s">
        <v>1498</v>
      </c>
      <c r="D19" s="1359">
        <f>SUM(D10:D17)</f>
        <v>5052158</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5" t="s">
        <v>2147</v>
      </c>
      <c r="B24" s="2486"/>
      <c r="D24" s="1352">
        <v>-931604</v>
      </c>
    </row>
    <row r="25" spans="1:4" x14ac:dyDescent="0.2">
      <c r="A25" s="2481"/>
      <c r="B25" s="2482"/>
      <c r="D25" s="1352"/>
    </row>
    <row r="26" spans="1:4" x14ac:dyDescent="0.2">
      <c r="A26" s="2481"/>
      <c r="B26" s="2482"/>
      <c r="D26" s="1352"/>
    </row>
    <row r="27" spans="1:4" x14ac:dyDescent="0.2">
      <c r="A27" s="2481"/>
      <c r="B27" s="2482"/>
      <c r="D27" s="1352"/>
    </row>
    <row r="28" spans="1:4" x14ac:dyDescent="0.2">
      <c r="A28" s="2481"/>
      <c r="B28" s="2482"/>
      <c r="D28" s="1352"/>
    </row>
    <row r="29" spans="1:4" x14ac:dyDescent="0.2">
      <c r="A29" s="2481"/>
      <c r="B29" s="2482"/>
      <c r="D29" s="1352"/>
    </row>
    <row r="30" spans="1:4" x14ac:dyDescent="0.2">
      <c r="A30" s="2481"/>
      <c r="B30" s="2482"/>
      <c r="D30" s="1352"/>
    </row>
    <row r="32" spans="1:4" x14ac:dyDescent="0.2">
      <c r="A32" s="1358" t="s">
        <v>1496</v>
      </c>
      <c r="D32" s="1357">
        <f>SUM(D19:D30)</f>
        <v>4120554</v>
      </c>
    </row>
    <row r="33" spans="1:4" x14ac:dyDescent="0.2">
      <c r="D33" s="1356"/>
    </row>
    <row r="34" spans="1:4" x14ac:dyDescent="0.2">
      <c r="A34" s="1347" t="s">
        <v>1495</v>
      </c>
    </row>
    <row r="35" spans="1:4" x14ac:dyDescent="0.2">
      <c r="A35" s="1347" t="s">
        <v>1494</v>
      </c>
      <c r="B35" s="1349" t="s">
        <v>1493</v>
      </c>
      <c r="D35" s="1355">
        <v>4120554</v>
      </c>
    </row>
    <row r="37" spans="1:4" x14ac:dyDescent="0.2">
      <c r="A37" s="1354" t="s">
        <v>1492</v>
      </c>
    </row>
    <row r="39" spans="1:4" ht="13.35" customHeight="1" x14ac:dyDescent="0.2">
      <c r="A39" s="1353" t="s">
        <v>1491</v>
      </c>
    </row>
    <row r="40" spans="1:4" x14ac:dyDescent="0.2">
      <c r="A40" s="2481"/>
      <c r="B40" s="2482"/>
      <c r="D40" s="1352"/>
    </row>
    <row r="41" spans="1:4" x14ac:dyDescent="0.2">
      <c r="A41" s="2481"/>
      <c r="B41" s="2482"/>
      <c r="D41" s="1351"/>
    </row>
    <row r="42" spans="1:4" x14ac:dyDescent="0.2">
      <c r="A42" s="2481"/>
      <c r="B42" s="2482"/>
      <c r="D42" s="1351"/>
    </row>
    <row r="43" spans="1:4" x14ac:dyDescent="0.2">
      <c r="A43" s="2481"/>
      <c r="B43" s="2482"/>
      <c r="D43" s="1351"/>
    </row>
    <row r="44" spans="1:4" x14ac:dyDescent="0.2">
      <c r="A44" s="2481"/>
      <c r="B44" s="2482"/>
      <c r="D44" s="1351"/>
    </row>
    <row r="45" spans="1:4" x14ac:dyDescent="0.2">
      <c r="A45" s="2481"/>
      <c r="B45" s="2482"/>
      <c r="D45" s="1351"/>
    </row>
    <row r="47" spans="1:4" x14ac:dyDescent="0.2">
      <c r="B47" s="1350" t="s">
        <v>1490</v>
      </c>
      <c r="C47" s="1350"/>
      <c r="D47" s="1983">
        <f>SUM(D35:D45)</f>
        <v>4120554</v>
      </c>
    </row>
    <row r="49" spans="2:4" x14ac:dyDescent="0.2">
      <c r="B49" s="1350" t="s">
        <v>1489</v>
      </c>
      <c r="C49" s="1350"/>
      <c r="D49" s="19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50"/>
  <sheetViews>
    <sheetView showGridLines="0" topLeftCell="A13" zoomScale="110" zoomScaleNormal="110" workbookViewId="0">
      <selection activeCell="B42" sqref="B42"/>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7" t="str">
        <f>'Single Audit Cover'!A7</f>
        <v>LasSalle Putnam Alliance</v>
      </c>
      <c r="C1" s="2488"/>
      <c r="D1" s="2488"/>
      <c r="E1" s="2488"/>
      <c r="F1" s="2488"/>
      <c r="G1" s="2488"/>
      <c r="H1" s="2488"/>
      <c r="I1" s="2488"/>
      <c r="J1" s="2488"/>
      <c r="K1" s="2488"/>
    </row>
    <row r="2" spans="2:12" ht="15" x14ac:dyDescent="0.2">
      <c r="B2" s="2489">
        <f>'Single Audit Cover'!E7</f>
        <v>35050000061</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1539</v>
      </c>
      <c r="E6" s="1416" t="s">
        <v>624</v>
      </c>
      <c r="F6" s="1418"/>
      <c r="G6" s="1417" t="s">
        <v>1538</v>
      </c>
      <c r="H6" s="1416"/>
      <c r="I6" s="1415"/>
      <c r="J6" s="1414"/>
      <c r="K6" s="1413"/>
    </row>
    <row r="7" spans="2:12" ht="15.75" x14ac:dyDescent="0.25">
      <c r="B7" s="2048"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2122</v>
      </c>
      <c r="C10" s="1395"/>
      <c r="D10" s="1394"/>
      <c r="E10" s="1393"/>
      <c r="F10" s="1393"/>
      <c r="G10" s="1393"/>
      <c r="H10" s="1393"/>
      <c r="I10" s="1393"/>
      <c r="J10" s="1393"/>
      <c r="K10" s="1393"/>
    </row>
    <row r="11" spans="2:12" ht="20.100000000000001" customHeight="1" x14ac:dyDescent="0.2">
      <c r="B11" s="2063" t="s">
        <v>2123</v>
      </c>
      <c r="C11" s="1391"/>
      <c r="D11" s="1390"/>
      <c r="E11" s="1389"/>
      <c r="F11" s="1389"/>
      <c r="G11" s="1389"/>
      <c r="H11" s="1389"/>
      <c r="I11" s="1389"/>
      <c r="J11" s="1389"/>
      <c r="K11" s="1389"/>
    </row>
    <row r="12" spans="2:12" ht="23.25" customHeight="1" x14ac:dyDescent="0.2">
      <c r="B12" s="2064" t="s">
        <v>2148</v>
      </c>
      <c r="C12" s="1391" t="s">
        <v>2114</v>
      </c>
      <c r="D12" s="1390" t="s">
        <v>2129</v>
      </c>
      <c r="E12" s="1389">
        <v>134769</v>
      </c>
      <c r="F12" s="1389">
        <v>17714</v>
      </c>
      <c r="G12" s="1389">
        <v>152483</v>
      </c>
      <c r="H12" s="1389"/>
      <c r="I12" s="1389"/>
      <c r="J12" s="1389">
        <v>152483</v>
      </c>
      <c r="K12" s="1389">
        <v>165876</v>
      </c>
    </row>
    <row r="13" spans="2:12" ht="23.25" customHeight="1" x14ac:dyDescent="0.2">
      <c r="B13" s="2064" t="s">
        <v>2148</v>
      </c>
      <c r="C13" s="1391" t="s">
        <v>2114</v>
      </c>
      <c r="D13" s="1390" t="s">
        <v>2130</v>
      </c>
      <c r="E13" s="1389"/>
      <c r="F13" s="1389">
        <v>149221</v>
      </c>
      <c r="G13" s="1389"/>
      <c r="H13" s="1389">
        <v>148914</v>
      </c>
      <c r="I13" s="1389"/>
      <c r="J13" s="1389"/>
      <c r="K13" s="1389">
        <v>167065</v>
      </c>
    </row>
    <row r="14" spans="2:12" ht="20.100000000000001" customHeight="1" x14ac:dyDescent="0.2">
      <c r="B14" s="2064" t="s">
        <v>2118</v>
      </c>
      <c r="C14" s="1391" t="s">
        <v>2113</v>
      </c>
      <c r="D14" s="1390" t="s">
        <v>2131</v>
      </c>
      <c r="E14" s="1389">
        <v>3966198</v>
      </c>
      <c r="F14" s="1389">
        <v>197041</v>
      </c>
      <c r="G14" s="1389">
        <v>4163239</v>
      </c>
      <c r="H14" s="1389"/>
      <c r="I14" s="1389"/>
      <c r="J14" s="1389">
        <v>4163239</v>
      </c>
      <c r="K14" s="1389">
        <v>4480529</v>
      </c>
    </row>
    <row r="15" spans="2:12" ht="20.100000000000001" customHeight="1" x14ac:dyDescent="0.2">
      <c r="B15" s="2064" t="s">
        <v>2118</v>
      </c>
      <c r="C15" s="1391" t="s">
        <v>2113</v>
      </c>
      <c r="D15" s="1390" t="s">
        <v>2132</v>
      </c>
      <c r="E15" s="1389"/>
      <c r="F15" s="1389">
        <v>3710339</v>
      </c>
      <c r="G15" s="1389"/>
      <c r="H15" s="1389">
        <v>3699920</v>
      </c>
      <c r="I15" s="1389"/>
      <c r="J15" s="1389">
        <v>3699920</v>
      </c>
      <c r="K15" s="1389">
        <v>3998494</v>
      </c>
    </row>
    <row r="16" spans="2:12" ht="20.100000000000001" customHeight="1" x14ac:dyDescent="0.2">
      <c r="B16" s="2065" t="s">
        <v>2124</v>
      </c>
      <c r="C16" s="1391"/>
      <c r="D16" s="1390"/>
      <c r="E16" s="2066">
        <f>SUM(E12:E15)</f>
        <v>4100967</v>
      </c>
      <c r="F16" s="2066">
        <f>SUM(F12:F15)</f>
        <v>4074315</v>
      </c>
      <c r="G16" s="2066">
        <f>SUM(G12:G15)</f>
        <v>4315722</v>
      </c>
      <c r="H16" s="2066">
        <f>SUM(H12:H15)</f>
        <v>3848834</v>
      </c>
      <c r="I16" s="2066"/>
      <c r="J16" s="2066">
        <f>SUM(J12:J15)</f>
        <v>8015642</v>
      </c>
      <c r="K16" s="2066">
        <f>SUM(K12:K15)</f>
        <v>8811964</v>
      </c>
    </row>
    <row r="17" spans="2:12" ht="20.100000000000001" customHeight="1" x14ac:dyDescent="0.2">
      <c r="B17" s="2067" t="s">
        <v>2125</v>
      </c>
      <c r="C17" s="1391"/>
      <c r="D17" s="2068"/>
      <c r="E17" s="2069">
        <f>E16</f>
        <v>4100967</v>
      </c>
      <c r="F17" s="2069">
        <f>F16</f>
        <v>4074315</v>
      </c>
      <c r="G17" s="2069">
        <f>G16</f>
        <v>4315722</v>
      </c>
      <c r="H17" s="2069">
        <f>H16</f>
        <v>3848834</v>
      </c>
      <c r="I17" s="2069"/>
      <c r="J17" s="2069">
        <f>J16</f>
        <v>8015642</v>
      </c>
      <c r="K17" s="2069">
        <f>K16</f>
        <v>8811964</v>
      </c>
    </row>
    <row r="18" spans="2:12" ht="20.100000000000001" customHeight="1" x14ac:dyDescent="0.2">
      <c r="B18" s="1392" t="s">
        <v>2126</v>
      </c>
      <c r="C18" s="1391"/>
      <c r="D18" s="1390"/>
      <c r="E18" s="1389"/>
      <c r="F18" s="1389"/>
      <c r="G18" s="1389"/>
      <c r="H18" s="1389"/>
      <c r="I18" s="1389"/>
      <c r="J18" s="1389"/>
      <c r="K18" s="1389"/>
    </row>
    <row r="19" spans="2:12" ht="20.100000000000001" customHeight="1" x14ac:dyDescent="0.2">
      <c r="B19" s="2063" t="s">
        <v>2123</v>
      </c>
      <c r="C19" s="1391"/>
      <c r="D19" s="1390"/>
      <c r="E19" s="1389"/>
      <c r="F19" s="1389"/>
      <c r="G19" s="1389"/>
      <c r="H19" s="1389"/>
      <c r="I19" s="1389"/>
      <c r="J19" s="1389"/>
      <c r="K19" s="1389"/>
    </row>
    <row r="20" spans="2:12" ht="20.100000000000001" customHeight="1" x14ac:dyDescent="0.2">
      <c r="B20" s="2064" t="s">
        <v>2127</v>
      </c>
      <c r="C20" s="1391">
        <v>10.555</v>
      </c>
      <c r="D20" s="1390" t="s">
        <v>2133</v>
      </c>
      <c r="E20" s="1389">
        <v>9401</v>
      </c>
      <c r="F20" s="1389">
        <v>3535</v>
      </c>
      <c r="G20" s="1389">
        <v>9401</v>
      </c>
      <c r="H20" s="1389">
        <v>3535</v>
      </c>
      <c r="I20" s="1389"/>
      <c r="J20" s="1389">
        <f>SUM(G20:H20)</f>
        <v>12936</v>
      </c>
      <c r="K20" s="1389" t="s">
        <v>2120</v>
      </c>
    </row>
    <row r="21" spans="2:12" ht="20.100000000000001" customHeight="1" x14ac:dyDescent="0.2">
      <c r="B21" s="2064" t="s">
        <v>2127</v>
      </c>
      <c r="C21" s="1391">
        <v>10.555</v>
      </c>
      <c r="D21" s="1390" t="s">
        <v>2134</v>
      </c>
      <c r="E21" s="1389"/>
      <c r="F21" s="1389">
        <v>15788</v>
      </c>
      <c r="G21" s="1389"/>
      <c r="H21" s="1389">
        <v>15788</v>
      </c>
      <c r="I21" s="1389"/>
      <c r="J21" s="1389"/>
      <c r="K21" s="1389" t="s">
        <v>2120</v>
      </c>
    </row>
    <row r="22" spans="2:12" ht="20.100000000000001" customHeight="1" x14ac:dyDescent="0.2">
      <c r="B22" s="2064" t="s">
        <v>2128</v>
      </c>
      <c r="C22" s="1391">
        <v>10.553000000000001</v>
      </c>
      <c r="D22" s="1390" t="s">
        <v>2135</v>
      </c>
      <c r="E22" s="1389">
        <v>5714</v>
      </c>
      <c r="F22" s="1389">
        <v>2377</v>
      </c>
      <c r="G22" s="1389">
        <v>5714</v>
      </c>
      <c r="H22" s="1389">
        <v>2377</v>
      </c>
      <c r="I22" s="1389"/>
      <c r="J22" s="1389">
        <v>8090</v>
      </c>
      <c r="K22" s="1389" t="s">
        <v>2120</v>
      </c>
    </row>
    <row r="23" spans="2:12" ht="20.100000000000001" customHeight="1" x14ac:dyDescent="0.2">
      <c r="B23" s="2064" t="s">
        <v>2128</v>
      </c>
      <c r="C23" s="1391">
        <v>10.553000000000001</v>
      </c>
      <c r="D23" s="1390" t="s">
        <v>2136</v>
      </c>
      <c r="E23" s="1389"/>
      <c r="F23" s="1389">
        <v>10684</v>
      </c>
      <c r="G23" s="1389"/>
      <c r="H23" s="1389">
        <v>10684</v>
      </c>
      <c r="I23" s="1389"/>
      <c r="J23" s="1389"/>
      <c r="K23" s="1389" t="s">
        <v>2120</v>
      </c>
    </row>
    <row r="24" spans="2:12" ht="20.100000000000001" customHeight="1" x14ac:dyDescent="0.2">
      <c r="B24" s="2067" t="s">
        <v>2137</v>
      </c>
      <c r="C24" s="1391"/>
      <c r="D24" s="1390"/>
      <c r="E24" s="2069">
        <f>SUM(E20:E23)</f>
        <v>15115</v>
      </c>
      <c r="F24" s="2069">
        <f>SUM(F20:F23)</f>
        <v>32384</v>
      </c>
      <c r="G24" s="2069">
        <f>SUM(G20:G23)</f>
        <v>15115</v>
      </c>
      <c r="H24" s="2069">
        <f>SUM(H20:H23)</f>
        <v>32384</v>
      </c>
      <c r="I24" s="2069"/>
      <c r="J24" s="2069">
        <f>SUM(J20:J23)</f>
        <v>21026</v>
      </c>
      <c r="K24" s="1389"/>
    </row>
    <row r="25" spans="2:12" ht="20.100000000000001" customHeight="1" x14ac:dyDescent="0.2">
      <c r="B25" s="1392" t="s">
        <v>2138</v>
      </c>
      <c r="C25" s="1391"/>
      <c r="D25" s="1390"/>
      <c r="E25" s="1389"/>
      <c r="F25" s="1389"/>
      <c r="G25" s="1389"/>
      <c r="H25" s="1389"/>
      <c r="I25" s="1389"/>
      <c r="J25" s="1389"/>
      <c r="K25" s="1389"/>
    </row>
    <row r="26" spans="2:12" ht="23.25" customHeight="1" x14ac:dyDescent="0.2">
      <c r="B26" s="2063" t="s">
        <v>2139</v>
      </c>
      <c r="C26" s="1391"/>
      <c r="D26" s="1390"/>
      <c r="E26" s="1389"/>
      <c r="F26" s="1389"/>
      <c r="G26" s="1389"/>
      <c r="H26" s="1389"/>
      <c r="I26" s="1389"/>
      <c r="J26" s="1389"/>
      <c r="K26" s="1389"/>
    </row>
    <row r="27" spans="2:12" ht="20.100000000000001" customHeight="1" x14ac:dyDescent="0.2">
      <c r="B27" s="2064" t="s">
        <v>2141</v>
      </c>
      <c r="C27" s="1391">
        <v>93.778000000000006</v>
      </c>
      <c r="D27" s="1390" t="s">
        <v>2142</v>
      </c>
      <c r="E27" s="1389">
        <v>10834</v>
      </c>
      <c r="F27" s="1389">
        <v>5118</v>
      </c>
      <c r="G27" s="1389">
        <v>15951</v>
      </c>
      <c r="H27" s="1389"/>
      <c r="I27" s="1389"/>
      <c r="J27" s="1389">
        <v>15951</v>
      </c>
      <c r="K27" s="1389" t="s">
        <v>2120</v>
      </c>
    </row>
    <row r="28" spans="2:12" ht="20.100000000000001" customHeight="1" x14ac:dyDescent="0.2">
      <c r="B28" s="2064" t="s">
        <v>2141</v>
      </c>
      <c r="C28" s="1391">
        <v>93.778000000000006</v>
      </c>
      <c r="D28" s="1390" t="s">
        <v>2143</v>
      </c>
      <c r="E28" s="1389"/>
      <c r="F28" s="1389">
        <v>8736</v>
      </c>
      <c r="G28" s="1389"/>
      <c r="H28" s="1389">
        <v>14477</v>
      </c>
      <c r="I28" s="1389"/>
      <c r="J28" s="1389"/>
      <c r="K28" s="1389" t="s">
        <v>2120</v>
      </c>
    </row>
    <row r="29" spans="2:12" ht="22.5" customHeight="1" x14ac:dyDescent="0.2">
      <c r="B29" s="2067" t="s">
        <v>2149</v>
      </c>
      <c r="C29" s="1391"/>
      <c r="D29" s="2068"/>
      <c r="E29" s="2069">
        <f>SUM(E27:E28)</f>
        <v>10834</v>
      </c>
      <c r="F29" s="2069">
        <f>SUM(F27:F28)</f>
        <v>13854</v>
      </c>
      <c r="G29" s="2069">
        <f>SUM(G27:G28)</f>
        <v>15951</v>
      </c>
      <c r="H29" s="2069">
        <f>SUM(H27:H28)</f>
        <v>14477</v>
      </c>
      <c r="I29" s="2069"/>
      <c r="J29" s="2069">
        <f>SUM(J27:J28)</f>
        <v>15951</v>
      </c>
      <c r="K29" s="2069"/>
    </row>
    <row r="30" spans="2:12" ht="20.100000000000001" customHeight="1" x14ac:dyDescent="0.2">
      <c r="B30" s="2067" t="s">
        <v>2140</v>
      </c>
      <c r="C30" s="1391"/>
      <c r="D30" s="2068"/>
      <c r="E30" s="2069">
        <f>E17+E24+E29</f>
        <v>4126916</v>
      </c>
      <c r="F30" s="2069">
        <f>F17+F24+F29</f>
        <v>4120553</v>
      </c>
      <c r="G30" s="2069">
        <f>G17+G24+G29</f>
        <v>4346788</v>
      </c>
      <c r="H30" s="2069">
        <f>H17+H24+H29</f>
        <v>3895695</v>
      </c>
      <c r="I30" s="2069"/>
      <c r="J30" s="2069">
        <f>J17+J24+J29</f>
        <v>8052619</v>
      </c>
      <c r="K30" s="2069"/>
      <c r="L30" s="1385"/>
    </row>
    <row r="31" spans="2:12" x14ac:dyDescent="0.2">
      <c r="B31" s="1321"/>
      <c r="C31" s="1387"/>
      <c r="D31" s="1386"/>
      <c r="E31" s="1321"/>
      <c r="F31" s="1321"/>
      <c r="G31" s="1325"/>
      <c r="H31" s="1325"/>
      <c r="I31" s="1325"/>
      <c r="J31" s="1325"/>
      <c r="K31" s="1321"/>
      <c r="L31" s="1385"/>
    </row>
    <row r="32" spans="2:12" ht="13.5" customHeight="1" x14ac:dyDescent="0.2">
      <c r="B32" s="1388" t="s">
        <v>2076</v>
      </c>
      <c r="C32" s="1387"/>
      <c r="D32" s="1386"/>
      <c r="E32" s="1321"/>
      <c r="F32" s="1321"/>
      <c r="G32" s="1325"/>
      <c r="H32" s="1325"/>
      <c r="I32" s="1325"/>
      <c r="J32" s="1325"/>
      <c r="K32" s="1321"/>
      <c r="L32" s="1385"/>
    </row>
    <row r="33" spans="2:12" ht="8.25" customHeight="1" x14ac:dyDescent="0.2">
      <c r="B33" s="1388"/>
      <c r="C33" s="1387"/>
      <c r="D33" s="1386"/>
      <c r="E33" s="1321"/>
      <c r="F33" s="1321"/>
      <c r="G33" s="1325"/>
      <c r="H33" s="1325"/>
      <c r="I33" s="1325"/>
      <c r="J33" s="1325"/>
      <c r="K33" s="1321"/>
      <c r="L33" s="1385"/>
    </row>
    <row r="34" spans="2:12" x14ac:dyDescent="0.2">
      <c r="B34" s="2049" t="s">
        <v>2087</v>
      </c>
      <c r="C34" s="2050"/>
      <c r="D34" s="2051"/>
      <c r="E34" s="2052"/>
      <c r="F34" s="2052"/>
      <c r="G34" s="1368"/>
      <c r="H34" s="1368"/>
    </row>
    <row r="35" spans="2:12" x14ac:dyDescent="0.2">
      <c r="B35" s="2053"/>
      <c r="C35" s="2054"/>
      <c r="D35" s="2055"/>
      <c r="E35" s="2056"/>
      <c r="F35" s="2056"/>
      <c r="G35" s="1368"/>
      <c r="H35" s="1368"/>
    </row>
    <row r="36" spans="2:12" ht="13.5" customHeight="1" x14ac:dyDescent="0.2">
      <c r="B36" s="1358" t="s">
        <v>1517</v>
      </c>
      <c r="G36" s="1368"/>
      <c r="H36" s="1368"/>
    </row>
    <row r="37" spans="2:12" ht="9.6" customHeight="1" x14ac:dyDescent="0.2">
      <c r="B37" s="1384"/>
      <c r="C37" s="1383"/>
      <c r="D37" s="1382"/>
      <c r="E37" s="1347"/>
      <c r="F37" s="1347"/>
      <c r="G37" s="1368"/>
      <c r="H37" s="1368"/>
    </row>
    <row r="38" spans="2:12" ht="11.1" customHeight="1" x14ac:dyDescent="0.2">
      <c r="B38" s="1379" t="s">
        <v>1516</v>
      </c>
      <c r="C38" s="1381"/>
      <c r="D38" s="1381"/>
      <c r="E38" s="1381"/>
      <c r="F38" s="1381"/>
      <c r="G38" s="1381"/>
      <c r="H38" s="1378"/>
      <c r="I38" s="1378"/>
      <c r="J38" s="1378"/>
      <c r="K38" s="1378"/>
    </row>
    <row r="39" spans="2:12" ht="11.1" customHeight="1" x14ac:dyDescent="0.2">
      <c r="B39" s="1380" t="s">
        <v>1515</v>
      </c>
      <c r="C39" s="1378"/>
      <c r="D39" s="1378"/>
      <c r="E39" s="1378"/>
      <c r="F39" s="1378"/>
      <c r="G39" s="1378"/>
      <c r="H39" s="1378"/>
      <c r="I39" s="1378"/>
      <c r="J39" s="1378"/>
      <c r="K39" s="1378"/>
    </row>
    <row r="40" spans="2:12" ht="11.1" customHeight="1" x14ac:dyDescent="0.2">
      <c r="B40" s="1379" t="s">
        <v>1514</v>
      </c>
      <c r="C40" s="1378"/>
      <c r="D40" s="1378"/>
      <c r="E40" s="1378"/>
      <c r="F40" s="1378"/>
      <c r="G40" s="1378"/>
      <c r="H40" s="1378"/>
      <c r="I40" s="1378"/>
      <c r="J40" s="1378"/>
      <c r="K40" s="1378"/>
    </row>
    <row r="41" spans="2:12" ht="11.1" customHeight="1" x14ac:dyDescent="0.2">
      <c r="B41" s="1373" t="s">
        <v>1513</v>
      </c>
      <c r="C41" s="1376"/>
      <c r="D41" s="1375"/>
      <c r="E41" s="1373"/>
      <c r="F41" s="1373"/>
      <c r="G41" s="1373"/>
      <c r="H41" s="1373"/>
      <c r="I41" s="1374"/>
      <c r="J41" s="1374"/>
      <c r="K41" s="1373"/>
    </row>
    <row r="42" spans="2:12" ht="14.25" customHeight="1" x14ac:dyDescent="0.2">
      <c r="B42" s="1377" t="s">
        <v>2077</v>
      </c>
      <c r="C42" s="1376"/>
      <c r="D42" s="1375"/>
      <c r="E42" s="1373"/>
      <c r="F42" s="1373"/>
      <c r="G42" s="1373"/>
      <c r="H42" s="1373"/>
      <c r="I42" s="1374"/>
      <c r="J42" s="1374"/>
      <c r="K42" s="1373"/>
    </row>
    <row r="43" spans="2:12" ht="13.5" x14ac:dyDescent="0.2">
      <c r="B43" s="1984" t="s">
        <v>2020</v>
      </c>
      <c r="C43" s="1376"/>
      <c r="D43" s="1375"/>
      <c r="E43" s="1373"/>
      <c r="F43" s="1373"/>
      <c r="G43" s="1373"/>
      <c r="H43" s="1373"/>
      <c r="I43" s="1374"/>
      <c r="J43" s="1374"/>
      <c r="K43" s="1373"/>
    </row>
    <row r="44" spans="2:12" ht="11.1" customHeight="1" x14ac:dyDescent="0.2">
      <c r="B44" s="1373" t="s">
        <v>2021</v>
      </c>
      <c r="G44" s="1368"/>
      <c r="H44" s="1368"/>
    </row>
    <row r="45" spans="2:12" ht="11.1" customHeight="1" x14ac:dyDescent="0.2">
      <c r="B45" s="1373" t="s">
        <v>1512</v>
      </c>
      <c r="G45" s="1368"/>
      <c r="H45" s="1368"/>
    </row>
    <row r="46" spans="2:12" ht="11.1" customHeight="1" x14ac:dyDescent="0.2">
      <c r="B46" s="1373" t="s">
        <v>1511</v>
      </c>
      <c r="G46" s="1368"/>
      <c r="H46" s="1368"/>
    </row>
    <row r="47" spans="2:12" ht="13.5" customHeight="1" x14ac:dyDescent="0.2">
      <c r="K47" s="1372"/>
    </row>
    <row r="48" spans="2:12" ht="13.5" customHeight="1" x14ac:dyDescent="0.2">
      <c r="K48" s="1372"/>
    </row>
    <row r="49" spans="7:11" ht="13.5" customHeight="1" x14ac:dyDescent="0.2">
      <c r="K49" s="1372"/>
    </row>
    <row r="50" spans="7:11" ht="13.5" customHeight="1" x14ac:dyDescent="0.2">
      <c r="G50" s="1368"/>
      <c r="H50" s="1368"/>
    </row>
    <row r="51" spans="7:11" ht="13.5" customHeight="1" x14ac:dyDescent="0.2">
      <c r="G51" s="1368"/>
      <c r="H51" s="1368"/>
    </row>
    <row r="52" spans="7:11" ht="13.5" customHeight="1" x14ac:dyDescent="0.2">
      <c r="G52" s="1368"/>
      <c r="H52" s="1368"/>
    </row>
    <row r="53" spans="7:11" ht="13.5" customHeight="1" x14ac:dyDescent="0.2">
      <c r="G53" s="1368"/>
      <c r="H53" s="1368"/>
    </row>
    <row r="54" spans="7:11" ht="13.5" customHeight="1" x14ac:dyDescent="0.2">
      <c r="G54" s="1368"/>
      <c r="H54" s="1368"/>
    </row>
    <row r="55" spans="7:11" ht="13.5" customHeight="1" x14ac:dyDescent="0.2">
      <c r="G55" s="1368"/>
      <c r="H55" s="1368"/>
    </row>
    <row r="56" spans="7:11" ht="13.5" customHeight="1" x14ac:dyDescent="0.2">
      <c r="G56" s="1368"/>
      <c r="H56" s="1368"/>
    </row>
    <row r="57" spans="7:11" ht="13.5" customHeight="1" x14ac:dyDescent="0.2"/>
    <row r="58" spans="7:11" ht="13.5" customHeight="1" x14ac:dyDescent="0.2"/>
    <row r="59" spans="7:11" ht="13.5" customHeight="1" x14ac:dyDescent="0.2"/>
    <row r="60" spans="7:11" ht="25.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K1"/>
    <mergeCell ref="B2:K2"/>
    <mergeCell ref="B3:K3"/>
    <mergeCell ref="B4:K4"/>
  </mergeCells>
  <pageMargins left="0.34" right="0.15" top="0.5" bottom="0.5" header="0.25" footer="0.25"/>
  <pageSetup scale="74"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66"/>
  <sheetViews>
    <sheetView showGridLines="0" zoomScale="110" zoomScaleNormal="110" workbookViewId="0">
      <selection activeCell="B42" sqref="B42"/>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5" t="str">
        <f>'Single Audit Cover'!A7</f>
        <v>LasSalle Putnam Alliance</v>
      </c>
      <c r="B1" s="2496"/>
      <c r="C1" s="2496"/>
      <c r="D1" s="2496"/>
      <c r="E1" s="1435"/>
    </row>
    <row r="2" spans="1:7" ht="13.5" customHeight="1" x14ac:dyDescent="0.2">
      <c r="A2" s="2497">
        <f>'Single Audit Cover'!E7</f>
        <v>35050000061</v>
      </c>
      <c r="B2" s="2498"/>
      <c r="C2" s="2498"/>
      <c r="D2" s="2498"/>
      <c r="E2" s="1424"/>
    </row>
    <row r="3" spans="1:7" ht="15.75" customHeight="1" x14ac:dyDescent="0.25">
      <c r="A3" s="2499" t="s">
        <v>1545</v>
      </c>
      <c r="B3" s="2500"/>
      <c r="C3" s="2500"/>
      <c r="D3" s="2500"/>
      <c r="E3" s="1434"/>
    </row>
    <row r="4" spans="1:7" ht="13.5" customHeight="1" x14ac:dyDescent="0.25">
      <c r="A4" s="2501" t="str">
        <f>'[1]Single Audit Cover'!A4</f>
        <v>Year Ending June 30, 2016</v>
      </c>
      <c r="B4" s="2502"/>
      <c r="C4" s="2502"/>
      <c r="D4" s="2502"/>
      <c r="E4" s="1434"/>
    </row>
    <row r="5" spans="1:7" ht="8.25" customHeight="1" x14ac:dyDescent="0.2">
      <c r="C5" s="1368"/>
      <c r="D5" s="1368"/>
    </row>
    <row r="6" spans="1:7" ht="13.5" customHeight="1" x14ac:dyDescent="0.2">
      <c r="A6" s="1358" t="s">
        <v>1915</v>
      </c>
      <c r="C6" s="1368"/>
      <c r="D6" s="1368"/>
    </row>
    <row r="7" spans="1:7" ht="72" customHeight="1" x14ac:dyDescent="0.2">
      <c r="A7" s="2503" t="s">
        <v>2111</v>
      </c>
      <c r="B7" s="2504"/>
      <c r="C7" s="2504"/>
      <c r="D7" s="2504"/>
      <c r="E7" s="1433"/>
    </row>
    <row r="8" spans="1:7" ht="12" customHeight="1" x14ac:dyDescent="0.2">
      <c r="A8" s="1358"/>
      <c r="B8" s="2046"/>
      <c r="C8" s="2046"/>
      <c r="D8" s="2046"/>
      <c r="E8" s="1433"/>
    </row>
    <row r="9" spans="1:7" ht="21.75" customHeight="1" x14ac:dyDescent="0.2">
      <c r="A9" s="2053" t="s">
        <v>2070</v>
      </c>
      <c r="B9" s="2057"/>
      <c r="C9" s="2057"/>
      <c r="D9" s="2057"/>
      <c r="E9" s="2058"/>
      <c r="F9" s="2056"/>
      <c r="G9" s="2056"/>
    </row>
    <row r="10" spans="1:7" ht="15" customHeight="1" x14ac:dyDescent="0.2">
      <c r="A10" s="2059" t="s">
        <v>2071</v>
      </c>
      <c r="B10" s="2060"/>
      <c r="C10" s="2061"/>
      <c r="D10" s="2062" t="s">
        <v>2072</v>
      </c>
      <c r="E10" s="2061" t="s">
        <v>2094</v>
      </c>
      <c r="F10" s="2062" t="s">
        <v>106</v>
      </c>
      <c r="G10" s="2056"/>
    </row>
    <row r="11" spans="1:7" ht="22.5" customHeight="1" x14ac:dyDescent="0.2">
      <c r="A11" s="1358" t="s">
        <v>2073</v>
      </c>
      <c r="C11" s="1354"/>
      <c r="D11" s="1354"/>
    </row>
    <row r="12" spans="1:7" ht="21.75" customHeight="1" x14ac:dyDescent="0.2">
      <c r="A12" s="2503" t="s">
        <v>2112</v>
      </c>
      <c r="B12" s="2504"/>
      <c r="C12" s="2504"/>
      <c r="D12" s="2504"/>
    </row>
    <row r="13" spans="1:7" ht="4.5" customHeight="1" x14ac:dyDescent="0.2">
      <c r="C13" s="1354"/>
      <c r="D13" s="1354"/>
    </row>
    <row r="14" spans="1:7" ht="3"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2150</v>
      </c>
      <c r="C16" s="2047" t="s">
        <v>2113</v>
      </c>
      <c r="D16" s="2505">
        <v>29037</v>
      </c>
      <c r="E16" s="2505"/>
      <c r="F16" s="2505"/>
    </row>
    <row r="17" spans="1:6" ht="20.65" customHeight="1" x14ac:dyDescent="0.2">
      <c r="A17" s="1799"/>
      <c r="B17" s="1429" t="s">
        <v>2151</v>
      </c>
      <c r="C17" s="2047" t="s">
        <v>2113</v>
      </c>
      <c r="D17" s="2505">
        <v>41126</v>
      </c>
      <c r="E17" s="2505"/>
      <c r="F17" s="2505"/>
    </row>
    <row r="18" spans="1:6" ht="20.65" customHeight="1" x14ac:dyDescent="0.2">
      <c r="A18" s="1799"/>
      <c r="B18" s="1429" t="s">
        <v>2152</v>
      </c>
      <c r="C18" s="2047" t="s">
        <v>2113</v>
      </c>
      <c r="D18" s="2505">
        <v>59464</v>
      </c>
      <c r="E18" s="2505"/>
      <c r="F18" s="2505"/>
    </row>
    <row r="19" spans="1:6" ht="20.65" customHeight="1" x14ac:dyDescent="0.2">
      <c r="A19" s="1799"/>
      <c r="B19" s="1429" t="s">
        <v>2153</v>
      </c>
      <c r="C19" s="2047" t="s">
        <v>2113</v>
      </c>
      <c r="D19" s="2505">
        <v>26243</v>
      </c>
      <c r="E19" s="2505"/>
      <c r="F19" s="2505"/>
    </row>
    <row r="20" spans="1:6" ht="20.65" customHeight="1" x14ac:dyDescent="0.2">
      <c r="A20" s="2070"/>
      <c r="B20" s="2071" t="s">
        <v>2154</v>
      </c>
      <c r="C20" s="2047" t="s">
        <v>2114</v>
      </c>
      <c r="D20" s="2491">
        <v>1457</v>
      </c>
      <c r="E20" s="2492"/>
      <c r="F20" s="2493"/>
    </row>
    <row r="21" spans="1:6" ht="20.65" customHeight="1" x14ac:dyDescent="0.2">
      <c r="A21" s="1799"/>
      <c r="B21" s="1429" t="s">
        <v>2154</v>
      </c>
      <c r="C21" s="2047" t="s">
        <v>2113</v>
      </c>
      <c r="D21" s="2505">
        <v>71263</v>
      </c>
      <c r="E21" s="2505"/>
      <c r="F21" s="2505"/>
    </row>
    <row r="22" spans="1:6" ht="20.65" customHeight="1" x14ac:dyDescent="0.2">
      <c r="A22" s="1799"/>
      <c r="B22" s="1429" t="s">
        <v>2155</v>
      </c>
      <c r="C22" s="2047" t="s">
        <v>2113</v>
      </c>
      <c r="D22" s="2505">
        <v>3150</v>
      </c>
      <c r="E22" s="2505"/>
      <c r="F22" s="2505"/>
    </row>
    <row r="23" spans="1:6" ht="20.65" customHeight="1" x14ac:dyDescent="0.2">
      <c r="A23" s="1799"/>
      <c r="B23" s="1429" t="s">
        <v>2156</v>
      </c>
      <c r="C23" s="2047" t="s">
        <v>2113</v>
      </c>
      <c r="D23" s="2505">
        <v>79429</v>
      </c>
      <c r="E23" s="2505"/>
      <c r="F23" s="2505"/>
    </row>
    <row r="24" spans="1:6" ht="20.65" customHeight="1" x14ac:dyDescent="0.2">
      <c r="A24" s="1799"/>
      <c r="B24" s="1429" t="s">
        <v>2157</v>
      </c>
      <c r="C24" s="2047" t="s">
        <v>2113</v>
      </c>
      <c r="D24" s="2505">
        <v>2383</v>
      </c>
      <c r="E24" s="2505"/>
      <c r="F24" s="2505"/>
    </row>
    <row r="25" spans="1:6" ht="20.65" customHeight="1" x14ac:dyDescent="0.2">
      <c r="A25" s="1799"/>
      <c r="B25" s="1429" t="s">
        <v>2158</v>
      </c>
      <c r="C25" s="2047" t="s">
        <v>2113</v>
      </c>
      <c r="D25" s="2505">
        <v>51234</v>
      </c>
      <c r="E25" s="2505"/>
      <c r="F25" s="2505"/>
    </row>
    <row r="26" spans="1:6" ht="20.65" customHeight="1" x14ac:dyDescent="0.2">
      <c r="A26" s="1799"/>
      <c r="B26" s="1429" t="s">
        <v>2159</v>
      </c>
      <c r="C26" s="2047" t="s">
        <v>2113</v>
      </c>
      <c r="D26" s="2505">
        <v>70777</v>
      </c>
      <c r="E26" s="2505"/>
      <c r="F26" s="2505"/>
    </row>
    <row r="27" spans="1:6" ht="20.65" customHeight="1" x14ac:dyDescent="0.2">
      <c r="A27" s="1799"/>
      <c r="B27" s="1429" t="s">
        <v>2160</v>
      </c>
      <c r="C27" s="2047" t="s">
        <v>2113</v>
      </c>
      <c r="D27" s="2505">
        <v>78194</v>
      </c>
      <c r="E27" s="2505"/>
      <c r="F27" s="2505"/>
    </row>
    <row r="28" spans="1:6" ht="20.65" customHeight="1" x14ac:dyDescent="0.2">
      <c r="A28" s="1799"/>
      <c r="B28" s="1429" t="s">
        <v>2161</v>
      </c>
      <c r="C28" s="2047" t="s">
        <v>2113</v>
      </c>
      <c r="D28" s="2505">
        <v>28192</v>
      </c>
      <c r="E28" s="2505"/>
      <c r="F28" s="2505"/>
    </row>
    <row r="29" spans="1:6" ht="20.65" customHeight="1" x14ac:dyDescent="0.2">
      <c r="A29" s="2070"/>
      <c r="B29" s="2071" t="s">
        <v>2161</v>
      </c>
      <c r="C29" s="2047" t="s">
        <v>2114</v>
      </c>
      <c r="D29" s="2491">
        <v>581</v>
      </c>
      <c r="E29" s="2492"/>
      <c r="F29" s="2493"/>
    </row>
    <row r="30" spans="1:6" ht="20.65" customHeight="1" x14ac:dyDescent="0.2">
      <c r="A30" s="2070"/>
      <c r="B30" s="2071" t="s">
        <v>2162</v>
      </c>
      <c r="C30" s="2047" t="s">
        <v>2113</v>
      </c>
      <c r="D30" s="2491">
        <v>61357</v>
      </c>
      <c r="E30" s="2492"/>
      <c r="F30" s="2493"/>
    </row>
    <row r="31" spans="1:6" ht="20.65" customHeight="1" x14ac:dyDescent="0.2">
      <c r="A31" s="2070"/>
      <c r="B31" s="2071" t="s">
        <v>2162</v>
      </c>
      <c r="C31" s="2047" t="s">
        <v>2114</v>
      </c>
      <c r="D31" s="2491">
        <v>314</v>
      </c>
      <c r="E31" s="2492"/>
      <c r="F31" s="2493"/>
    </row>
    <row r="32" spans="1:6" ht="20.65" customHeight="1" x14ac:dyDescent="0.2">
      <c r="A32" s="2070"/>
      <c r="B32" s="2071" t="s">
        <v>2163</v>
      </c>
      <c r="C32" s="2047" t="s">
        <v>2113</v>
      </c>
      <c r="D32" s="2491">
        <v>41701</v>
      </c>
      <c r="E32" s="2492"/>
      <c r="F32" s="2493"/>
    </row>
    <row r="33" spans="1:6" ht="20.65" customHeight="1" x14ac:dyDescent="0.2">
      <c r="A33" s="2070"/>
      <c r="B33" s="2071" t="s">
        <v>2164</v>
      </c>
      <c r="C33" s="2047" t="s">
        <v>2114</v>
      </c>
      <c r="D33" s="2491">
        <v>1109</v>
      </c>
      <c r="E33" s="2492"/>
      <c r="F33" s="2493"/>
    </row>
    <row r="34" spans="1:6" ht="20.65" customHeight="1" x14ac:dyDescent="0.2">
      <c r="A34" s="2070"/>
      <c r="B34" s="2071" t="s">
        <v>2164</v>
      </c>
      <c r="C34" s="2047" t="s">
        <v>2113</v>
      </c>
      <c r="D34" s="2491">
        <v>111220</v>
      </c>
      <c r="E34" s="2492"/>
      <c r="F34" s="2493"/>
    </row>
    <row r="35" spans="1:6" ht="20.65" customHeight="1" x14ac:dyDescent="0.2">
      <c r="A35" s="2070"/>
      <c r="B35" s="2071" t="s">
        <v>2165</v>
      </c>
      <c r="C35" s="2047" t="s">
        <v>2113</v>
      </c>
      <c r="D35" s="2491">
        <v>18746</v>
      </c>
      <c r="E35" s="2492"/>
      <c r="F35" s="2493"/>
    </row>
    <row r="36" spans="1:6" ht="20.65" customHeight="1" x14ac:dyDescent="0.2">
      <c r="A36" s="2070"/>
      <c r="B36" s="2071" t="s">
        <v>2166</v>
      </c>
      <c r="C36" s="2047" t="s">
        <v>2113</v>
      </c>
      <c r="D36" s="2491">
        <v>11743</v>
      </c>
      <c r="E36" s="2492"/>
      <c r="F36" s="2493"/>
    </row>
    <row r="37" spans="1:6" ht="20.65" customHeight="1" x14ac:dyDescent="0.2">
      <c r="A37" s="2070"/>
      <c r="B37" s="2071" t="s">
        <v>2167</v>
      </c>
      <c r="C37" s="2047" t="s">
        <v>2113</v>
      </c>
      <c r="D37" s="2491">
        <v>16089</v>
      </c>
      <c r="E37" s="2492"/>
      <c r="F37" s="2493"/>
    </row>
    <row r="38" spans="1:6" ht="20.65" customHeight="1" x14ac:dyDescent="0.2">
      <c r="A38" s="2070"/>
      <c r="B38" s="2071" t="s">
        <v>2169</v>
      </c>
      <c r="C38" s="2047" t="s">
        <v>2113</v>
      </c>
      <c r="D38" s="2491">
        <v>3455</v>
      </c>
      <c r="E38" s="2492"/>
      <c r="F38" s="2493"/>
    </row>
    <row r="39" spans="1:6" ht="20.65" customHeight="1" x14ac:dyDescent="0.2">
      <c r="A39" s="2070"/>
      <c r="B39" s="2071" t="s">
        <v>2168</v>
      </c>
      <c r="C39" s="2047" t="s">
        <v>2113</v>
      </c>
      <c r="D39" s="2491">
        <v>6463</v>
      </c>
      <c r="E39" s="2492"/>
      <c r="F39" s="2493"/>
    </row>
    <row r="40" spans="1:6" ht="20.65" customHeight="1" x14ac:dyDescent="0.2">
      <c r="A40" s="2070"/>
      <c r="B40" s="2071" t="s">
        <v>2170</v>
      </c>
      <c r="C40" s="2047" t="s">
        <v>2113</v>
      </c>
      <c r="D40" s="2491">
        <v>101876</v>
      </c>
      <c r="E40" s="2492"/>
      <c r="F40" s="2493"/>
    </row>
    <row r="41" spans="1:6" ht="20.65" customHeight="1" x14ac:dyDescent="0.2">
      <c r="A41" s="2070"/>
      <c r="B41" s="2071" t="s">
        <v>2171</v>
      </c>
      <c r="C41" s="2047" t="s">
        <v>2113</v>
      </c>
      <c r="D41" s="2491">
        <v>5952</v>
      </c>
      <c r="E41" s="2492"/>
      <c r="F41" s="2493"/>
    </row>
    <row r="42" spans="1:6" ht="20.65" customHeight="1" x14ac:dyDescent="0.2">
      <c r="A42" s="2070"/>
      <c r="B42" s="2071" t="s">
        <v>2172</v>
      </c>
      <c r="C42" s="2047" t="s">
        <v>2113</v>
      </c>
      <c r="D42" s="2491">
        <v>2078</v>
      </c>
      <c r="E42" s="2492"/>
      <c r="F42" s="2493"/>
    </row>
    <row r="43" spans="1:6" ht="20.65" customHeight="1" x14ac:dyDescent="0.2">
      <c r="A43" s="2070"/>
      <c r="B43" s="2071" t="s">
        <v>2173</v>
      </c>
      <c r="C43" s="2047" t="s">
        <v>2113</v>
      </c>
      <c r="D43" s="2491">
        <v>13895</v>
      </c>
      <c r="E43" s="2492"/>
      <c r="F43" s="2493"/>
    </row>
    <row r="44" spans="1:6" ht="20.65" customHeight="1" x14ac:dyDescent="0.2">
      <c r="A44" s="2070"/>
      <c r="B44" s="2071" t="s">
        <v>2174</v>
      </c>
      <c r="C44" s="2047" t="s">
        <v>2114</v>
      </c>
      <c r="D44" s="2491">
        <v>156</v>
      </c>
      <c r="E44" s="2492"/>
      <c r="F44" s="2493"/>
    </row>
    <row r="45" spans="1:6" ht="20.65" customHeight="1" x14ac:dyDescent="0.2">
      <c r="A45" s="2070"/>
      <c r="B45" s="2071" t="s">
        <v>2174</v>
      </c>
      <c r="C45" s="2047" t="s">
        <v>2113</v>
      </c>
      <c r="D45" s="2491">
        <v>59717</v>
      </c>
      <c r="E45" s="2492"/>
      <c r="F45" s="2493"/>
    </row>
    <row r="46" spans="1:6" ht="20.65" customHeight="1" x14ac:dyDescent="0.2">
      <c r="A46" s="2070"/>
      <c r="B46" s="2071" t="s">
        <v>2175</v>
      </c>
      <c r="C46" s="2047" t="s">
        <v>2113</v>
      </c>
      <c r="D46" s="2491">
        <v>3308</v>
      </c>
      <c r="E46" s="2492"/>
      <c r="F46" s="2493"/>
    </row>
    <row r="47" spans="1:6" ht="20.65" customHeight="1" x14ac:dyDescent="0.2">
      <c r="A47" s="1799"/>
      <c r="B47" s="1429" t="s">
        <v>2176</v>
      </c>
      <c r="C47" s="2047" t="s">
        <v>2113</v>
      </c>
      <c r="D47" s="2505">
        <v>24032</v>
      </c>
      <c r="E47" s="2505"/>
      <c r="F47" s="2505"/>
    </row>
    <row r="48" spans="1:6" ht="10.5" customHeight="1" x14ac:dyDescent="0.2">
      <c r="A48" s="1534"/>
      <c r="B48" s="1731"/>
      <c r="C48" s="1732"/>
      <c r="D48" s="1733"/>
      <c r="E48" s="1428"/>
    </row>
    <row r="49" spans="1:5" ht="12" customHeight="1" x14ac:dyDescent="0.2">
      <c r="A49" s="1800" t="s">
        <v>2074</v>
      </c>
      <c r="B49" s="1731"/>
      <c r="C49" s="1732"/>
      <c r="D49" s="1733"/>
      <c r="E49" s="1428"/>
    </row>
    <row r="50" spans="1:5" ht="21.75" customHeight="1" x14ac:dyDescent="0.2">
      <c r="A50" s="2506" t="s">
        <v>2178</v>
      </c>
      <c r="B50" s="2506"/>
      <c r="C50" s="2506"/>
      <c r="D50" s="2506"/>
      <c r="E50" s="1428"/>
    </row>
    <row r="51" spans="1:5" ht="13.5" customHeight="1" x14ac:dyDescent="0.2">
      <c r="A51" s="1534" t="s">
        <v>1816</v>
      </c>
      <c r="B51" s="1731"/>
      <c r="C51" s="1734">
        <v>0</v>
      </c>
      <c r="D51" s="1733"/>
      <c r="E51" s="1428"/>
    </row>
    <row r="52" spans="1:5" ht="13.5" customHeight="1" x14ac:dyDescent="0.2">
      <c r="A52" s="1534" t="s">
        <v>1817</v>
      </c>
      <c r="B52" s="1731"/>
      <c r="C52" s="1735">
        <v>0</v>
      </c>
      <c r="D52" s="1733"/>
      <c r="E52" s="1428"/>
    </row>
    <row r="53" spans="1:5" ht="13.5" customHeight="1" x14ac:dyDescent="0.2">
      <c r="A53" s="1800" t="s">
        <v>2075</v>
      </c>
      <c r="B53" s="1731"/>
      <c r="C53" s="1732"/>
      <c r="D53" s="1733"/>
      <c r="E53" s="1428"/>
    </row>
    <row r="54" spans="1:5" ht="14.25" customHeight="1" x14ac:dyDescent="0.2">
      <c r="A54" s="1534" t="s">
        <v>1914</v>
      </c>
      <c r="B54" s="1731"/>
      <c r="C54" s="1736"/>
      <c r="D54" s="1733"/>
      <c r="E54" s="1428"/>
    </row>
    <row r="55" spans="1:5" ht="14.25" customHeight="1" x14ac:dyDescent="0.2">
      <c r="A55" s="1534"/>
      <c r="B55" s="1731" t="s">
        <v>1818</v>
      </c>
      <c r="C55" s="1737">
        <v>0</v>
      </c>
      <c r="D55" s="1733"/>
      <c r="E55" s="1428"/>
    </row>
    <row r="56" spans="1:5" ht="14.25" customHeight="1" x14ac:dyDescent="0.2">
      <c r="A56" s="1534"/>
      <c r="B56" s="1731" t="s">
        <v>1819</v>
      </c>
      <c r="C56" s="1737">
        <v>0</v>
      </c>
      <c r="D56" s="1733"/>
      <c r="E56" s="1428"/>
    </row>
    <row r="57" spans="1:5" ht="14.25" customHeight="1" x14ac:dyDescent="0.2">
      <c r="A57" s="1534"/>
      <c r="B57" s="1731" t="s">
        <v>1820</v>
      </c>
      <c r="C57" s="1737">
        <v>0</v>
      </c>
      <c r="D57" s="1733"/>
      <c r="E57" s="1428"/>
    </row>
    <row r="58" spans="1:5" ht="14.25" customHeight="1" x14ac:dyDescent="0.2">
      <c r="A58" s="1534"/>
      <c r="B58" s="1731" t="s">
        <v>1821</v>
      </c>
      <c r="C58" s="1737">
        <v>0</v>
      </c>
      <c r="D58" s="1733"/>
      <c r="E58" s="1428"/>
    </row>
    <row r="59" spans="1:5" ht="14.25" customHeight="1" x14ac:dyDescent="0.2">
      <c r="A59" s="1534" t="s">
        <v>1822</v>
      </c>
      <c r="B59" s="1731"/>
      <c r="C59" s="1737">
        <v>0</v>
      </c>
      <c r="D59" s="1733"/>
      <c r="E59" s="1428"/>
    </row>
    <row r="60" spans="1:5" ht="14.25" customHeight="1" x14ac:dyDescent="0.2">
      <c r="A60" s="1534" t="s">
        <v>1823</v>
      </c>
      <c r="B60" s="1731"/>
      <c r="C60" s="1738" t="s">
        <v>106</v>
      </c>
      <c r="D60" s="1733"/>
      <c r="E60" s="1428"/>
    </row>
    <row r="61" spans="1:5" ht="14.25" customHeight="1" x14ac:dyDescent="0.2">
      <c r="A61" s="1534"/>
      <c r="B61" s="1731"/>
      <c r="C61" s="1736" t="s">
        <v>1824</v>
      </c>
      <c r="D61" s="1733"/>
      <c r="E61" s="1428"/>
    </row>
    <row r="62" spans="1:5" ht="13.5" customHeight="1" x14ac:dyDescent="0.2">
      <c r="B62" s="1427"/>
      <c r="C62" s="1426"/>
      <c r="D62" s="1426"/>
    </row>
    <row r="63" spans="1:5" ht="13.5" thickBot="1" x14ac:dyDescent="0.25">
      <c r="A63" s="1739" t="s">
        <v>1825</v>
      </c>
      <c r="C63" s="1368"/>
      <c r="D63" s="1368"/>
    </row>
    <row r="64" spans="1:5" s="1373" customFormat="1" ht="27" customHeight="1" x14ac:dyDescent="0.2">
      <c r="A64" s="1425">
        <v>5</v>
      </c>
      <c r="B64" s="2507" t="s">
        <v>2022</v>
      </c>
      <c r="C64" s="2507"/>
      <c r="D64" s="2507"/>
      <c r="E64" s="1424"/>
    </row>
    <row r="65" spans="1:4" s="1373" customFormat="1" ht="33.75" customHeight="1" x14ac:dyDescent="0.2">
      <c r="A65" s="1423">
        <v>6</v>
      </c>
      <c r="B65" s="2494" t="s">
        <v>2078</v>
      </c>
      <c r="C65" s="2494"/>
      <c r="D65" s="2494"/>
    </row>
    <row r="66" spans="1:4" ht="45.75" customHeight="1" x14ac:dyDescent="0.2">
      <c r="A66" s="1423">
        <v>7</v>
      </c>
      <c r="B66" s="2494" t="s">
        <v>2079</v>
      </c>
      <c r="C66" s="2494"/>
      <c r="D66" s="2494"/>
    </row>
  </sheetData>
  <mergeCells count="42">
    <mergeCell ref="B66:D66"/>
    <mergeCell ref="D16:F16"/>
    <mergeCell ref="D17:F17"/>
    <mergeCell ref="D18:F18"/>
    <mergeCell ref="D19:F19"/>
    <mergeCell ref="D21:F21"/>
    <mergeCell ref="D22:F22"/>
    <mergeCell ref="D23:F23"/>
    <mergeCell ref="D24:F24"/>
    <mergeCell ref="D25:F25"/>
    <mergeCell ref="D26:F26"/>
    <mergeCell ref="D27:F27"/>
    <mergeCell ref="D28:F28"/>
    <mergeCell ref="D47:F47"/>
    <mergeCell ref="A50:D50"/>
    <mergeCell ref="B64:D64"/>
    <mergeCell ref="B65:D65"/>
    <mergeCell ref="A1:D1"/>
    <mergeCell ref="A2:D2"/>
    <mergeCell ref="A3:D3"/>
    <mergeCell ref="A4:D4"/>
    <mergeCell ref="A7:D7"/>
    <mergeCell ref="A12:D12"/>
    <mergeCell ref="D42:F42"/>
    <mergeCell ref="D20:F20"/>
    <mergeCell ref="D30:F30"/>
    <mergeCell ref="D32:F32"/>
    <mergeCell ref="D34:F34"/>
    <mergeCell ref="D35:F35"/>
    <mergeCell ref="D36:F36"/>
    <mergeCell ref="D37:F37"/>
    <mergeCell ref="D38:F38"/>
    <mergeCell ref="D46:F46"/>
    <mergeCell ref="D29:F29"/>
    <mergeCell ref="D31:F31"/>
    <mergeCell ref="D33:F33"/>
    <mergeCell ref="D44:F44"/>
    <mergeCell ref="D39:F39"/>
    <mergeCell ref="D40:F40"/>
    <mergeCell ref="D41:F41"/>
    <mergeCell ref="D43:F43"/>
    <mergeCell ref="D45:F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B42" sqref="B42"/>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9" t="str">
        <f>'Single Audit Cover'!A7</f>
        <v>LasSalle Putnam Alliance</v>
      </c>
      <c r="C1" s="2510"/>
      <c r="D1" s="2510"/>
      <c r="E1" s="2510"/>
      <c r="F1" s="2510"/>
      <c r="G1" s="2510"/>
      <c r="H1" s="2510"/>
      <c r="I1" s="2510"/>
      <c r="J1" s="1474"/>
    </row>
    <row r="2" spans="2:10" s="1368" customFormat="1" ht="12.75" customHeight="1" x14ac:dyDescent="0.2">
      <c r="B2" s="2511">
        <f>'Single Audit Cover'!E7</f>
        <v>35050000061</v>
      </c>
      <c r="C2" s="2512"/>
      <c r="D2" s="2512"/>
      <c r="E2" s="2512"/>
      <c r="F2" s="2512"/>
      <c r="G2" s="2512"/>
      <c r="H2" s="2512"/>
      <c r="I2" s="2512"/>
      <c r="J2" s="1474"/>
    </row>
    <row r="3" spans="2:10" s="1368" customFormat="1" ht="12.75" customHeight="1" x14ac:dyDescent="0.2">
      <c r="B3" s="2513" t="s">
        <v>1567</v>
      </c>
      <c r="C3" s="2502"/>
      <c r="D3" s="2502"/>
      <c r="E3" s="2502"/>
      <c r="F3" s="2502"/>
      <c r="G3" s="2502"/>
      <c r="H3" s="2502"/>
      <c r="I3" s="2502"/>
      <c r="J3" s="1473"/>
    </row>
    <row r="4" spans="2:10" s="1368" customFormat="1" ht="12.75" customHeight="1" x14ac:dyDescent="0.2">
      <c r="B4" s="2513" t="str">
        <f>'[1]Single Audit Cover'!A4</f>
        <v>Year Ending June 30, 2016</v>
      </c>
      <c r="C4" s="2502"/>
      <c r="D4" s="2502"/>
      <c r="E4" s="2502"/>
      <c r="F4" s="2502"/>
      <c r="G4" s="2502"/>
      <c r="H4" s="2502"/>
      <c r="I4" s="2502"/>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13" t="s">
        <v>1566</v>
      </c>
      <c r="C7" s="2502"/>
      <c r="D7" s="2502"/>
      <c r="E7" s="2502"/>
      <c r="F7" s="2502"/>
      <c r="G7" s="2502"/>
      <c r="H7" s="2502"/>
      <c r="I7" s="2502"/>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8" t="s">
        <v>2115</v>
      </c>
      <c r="D11" s="2508"/>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2094</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2094</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2080</v>
      </c>
      <c r="C20" s="1456"/>
      <c r="D20" s="1455"/>
      <c r="E20" s="1444"/>
      <c r="F20" s="1373" t="s">
        <v>1053</v>
      </c>
      <c r="G20" s="1444" t="s">
        <v>2094</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2094</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2094</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18" t="s">
        <v>2116</v>
      </c>
      <c r="E29" s="2518"/>
      <c r="F29" s="2518"/>
      <c r="G29" s="2518"/>
      <c r="H29" s="2518"/>
      <c r="I29" s="2518"/>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2081</v>
      </c>
      <c r="C33" s="1388"/>
      <c r="E33" s="1444"/>
      <c r="F33" s="1373" t="s">
        <v>1053</v>
      </c>
      <c r="G33" s="1444" t="s">
        <v>2094</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2113</v>
      </c>
      <c r="C37" s="2514" t="s">
        <v>2118</v>
      </c>
      <c r="D37" s="2515"/>
      <c r="E37" s="2515"/>
      <c r="F37" s="2515"/>
      <c r="G37" s="2515"/>
      <c r="H37" s="2515"/>
      <c r="I37" s="2516"/>
    </row>
    <row r="38" spans="1:9" ht="20.45" customHeight="1" x14ac:dyDescent="0.2">
      <c r="B38" s="1445" t="s">
        <v>2117</v>
      </c>
      <c r="C38" s="2514" t="s">
        <v>2119</v>
      </c>
      <c r="D38" s="2515"/>
      <c r="E38" s="2515"/>
      <c r="F38" s="2515"/>
      <c r="G38" s="2515"/>
      <c r="H38" s="2515"/>
      <c r="I38" s="2516"/>
    </row>
    <row r="39" spans="1:9" ht="20.65" customHeight="1" x14ac:dyDescent="0.2">
      <c r="B39" s="1445"/>
      <c r="C39" s="2514"/>
      <c r="D39" s="2515"/>
      <c r="E39" s="2515"/>
      <c r="F39" s="2515"/>
      <c r="G39" s="2515"/>
      <c r="H39" s="2515"/>
      <c r="I39" s="2516"/>
    </row>
    <row r="40" spans="1:9" ht="20.65" customHeight="1" x14ac:dyDescent="0.2">
      <c r="B40" s="1445"/>
      <c r="C40" s="2514"/>
      <c r="D40" s="2515"/>
      <c r="E40" s="2515"/>
      <c r="F40" s="2515"/>
      <c r="G40" s="2515"/>
      <c r="H40" s="2515"/>
      <c r="I40" s="2516"/>
    </row>
    <row r="41" spans="1:9" ht="20.65" customHeight="1" x14ac:dyDescent="0.2">
      <c r="B41" s="1445"/>
      <c r="C41" s="2514"/>
      <c r="D41" s="2515"/>
      <c r="E41" s="2515"/>
      <c r="F41" s="2515"/>
      <c r="G41" s="2515"/>
      <c r="H41" s="2515"/>
      <c r="I41" s="2516"/>
    </row>
    <row r="42" spans="1:9" ht="20.65" customHeight="1" x14ac:dyDescent="0.2">
      <c r="B42" s="1445"/>
      <c r="C42" s="2514"/>
      <c r="D42" s="2515"/>
      <c r="E42" s="2515"/>
      <c r="F42" s="2515"/>
      <c r="G42" s="2515"/>
      <c r="H42" s="2515"/>
      <c r="I42" s="2516"/>
    </row>
    <row r="43" spans="1:9" ht="6.2" customHeight="1" x14ac:dyDescent="0.2"/>
    <row r="44" spans="1:9" x14ac:dyDescent="0.2">
      <c r="B44" s="1376" t="s">
        <v>1552</v>
      </c>
      <c r="C44" s="1388"/>
      <c r="D44" s="1388"/>
      <c r="E44" s="2517">
        <v>750000</v>
      </c>
      <c r="F44" s="2517"/>
      <c r="G44" s="2517"/>
      <c r="H44" s="1427"/>
    </row>
    <row r="46" spans="1:9" ht="13.5" customHeight="1" x14ac:dyDescent="0.2">
      <c r="B46" s="1376" t="s">
        <v>1551</v>
      </c>
      <c r="C46" s="1388"/>
      <c r="E46" s="1444"/>
      <c r="F46" s="1373" t="s">
        <v>1053</v>
      </c>
      <c r="G46" s="1444" t="s">
        <v>2094</v>
      </c>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2" sqref="B42"/>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9" t="str">
        <f>'Single Audit Cover'!A7</f>
        <v>LasSalle Putnam Alliance</v>
      </c>
      <c r="C1" s="2509"/>
      <c r="D1" s="2509"/>
      <c r="E1" s="2509"/>
      <c r="F1" s="2509"/>
      <c r="G1" s="2509"/>
      <c r="H1" s="2509"/>
      <c r="I1" s="2509"/>
      <c r="J1" s="2509"/>
      <c r="K1" s="2509"/>
      <c r="L1" s="1522"/>
      <c r="M1" s="1522"/>
    </row>
    <row r="2" spans="1:13" ht="12" customHeight="1" x14ac:dyDescent="0.2">
      <c r="B2" s="2511">
        <f>'Single Audit Cover'!E7</f>
        <v>35050000061</v>
      </c>
      <c r="C2" s="2511"/>
      <c r="D2" s="2511"/>
      <c r="E2" s="2511"/>
      <c r="F2" s="2511"/>
      <c r="G2" s="2511"/>
      <c r="H2" s="2511"/>
      <c r="I2" s="2511"/>
      <c r="J2" s="2511"/>
      <c r="K2" s="2511"/>
      <c r="L2" s="1521"/>
      <c r="M2" s="1520"/>
    </row>
    <row r="3" spans="1:13" ht="10.35" customHeight="1" x14ac:dyDescent="0.2">
      <c r="B3" s="2501" t="s">
        <v>1567</v>
      </c>
      <c r="C3" s="2501"/>
      <c r="D3" s="2501"/>
      <c r="E3" s="2501"/>
      <c r="F3" s="2501"/>
      <c r="G3" s="2501"/>
      <c r="H3" s="2501"/>
      <c r="I3" s="2501"/>
      <c r="J3" s="2501"/>
      <c r="K3" s="2501"/>
      <c r="L3" s="1519"/>
      <c r="M3" s="1519"/>
    </row>
    <row r="4" spans="1:13" ht="11.1" customHeight="1" x14ac:dyDescent="0.2">
      <c r="B4" s="2521" t="str">
        <f>'[1]Single Audit Cover'!A4</f>
        <v>Year Ending June 30, 2016</v>
      </c>
      <c r="C4" s="2521"/>
      <c r="D4" s="2521"/>
      <c r="E4" s="2521"/>
      <c r="F4" s="2521"/>
      <c r="G4" s="2521"/>
      <c r="H4" s="2521"/>
      <c r="I4" s="2521"/>
      <c r="J4" s="2521"/>
      <c r="K4" s="252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21" t="s">
        <v>1587</v>
      </c>
      <c r="C7" s="2521"/>
      <c r="D7" s="2522"/>
      <c r="E7" s="2522"/>
      <c r="F7" s="2522"/>
      <c r="G7" s="2522"/>
      <c r="H7" s="2522"/>
      <c r="I7" s="2522"/>
      <c r="J7" s="2522"/>
      <c r="K7" s="252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1957</v>
      </c>
      <c r="D10" s="1741" t="s">
        <v>2120</v>
      </c>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20"/>
      <c r="C14" s="2520"/>
      <c r="D14" s="2520"/>
      <c r="E14" s="2520"/>
      <c r="F14" s="2520"/>
      <c r="G14" s="2520"/>
      <c r="H14" s="2520"/>
      <c r="I14" s="2520"/>
      <c r="J14" s="2520"/>
      <c r="K14" s="2520"/>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20"/>
      <c r="C17" s="2520"/>
      <c r="D17" s="2520"/>
      <c r="E17" s="2520"/>
      <c r="F17" s="2520"/>
      <c r="G17" s="2520"/>
      <c r="H17" s="2520"/>
      <c r="I17" s="2520"/>
      <c r="J17" s="2520"/>
      <c r="K17" s="2520"/>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23"/>
      <c r="C20" s="2523"/>
      <c r="D20" s="2520"/>
      <c r="E20" s="2520"/>
      <c r="F20" s="2520"/>
      <c r="G20" s="2520"/>
      <c r="H20" s="2520"/>
      <c r="I20" s="2520"/>
      <c r="J20" s="2520"/>
      <c r="K20" s="252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20"/>
      <c r="C23" s="2520"/>
      <c r="D23" s="2520"/>
      <c r="E23" s="2520"/>
      <c r="F23" s="2520"/>
      <c r="G23" s="2520"/>
      <c r="H23" s="2520"/>
      <c r="I23" s="2520"/>
      <c r="J23" s="2520"/>
      <c r="K23" s="252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20"/>
      <c r="C26" s="2520"/>
      <c r="D26" s="2520"/>
      <c r="E26" s="2520"/>
      <c r="F26" s="2520"/>
      <c r="G26" s="2520"/>
      <c r="H26" s="2520"/>
      <c r="I26" s="2520"/>
      <c r="J26" s="2520"/>
      <c r="K26" s="252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24"/>
      <c r="C29" s="2524"/>
      <c r="D29" s="2520"/>
      <c r="E29" s="2520"/>
      <c r="F29" s="2520"/>
      <c r="G29" s="2520"/>
      <c r="H29" s="2520"/>
      <c r="I29" s="2520"/>
      <c r="J29" s="2520"/>
      <c r="K29" s="2520"/>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9"/>
      <c r="C32" s="2519"/>
      <c r="D32" s="2520"/>
      <c r="E32" s="2520"/>
      <c r="F32" s="2520"/>
      <c r="G32" s="2520"/>
      <c r="H32" s="2520"/>
      <c r="I32" s="2520"/>
      <c r="J32" s="2520"/>
      <c r="K32" s="2520"/>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2082</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2" sqref="B42"/>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5" t="str">
        <f>'Single Audit Cover'!A7</f>
        <v>LasSalle Putnam Alliance</v>
      </c>
      <c r="C1" s="2525"/>
      <c r="D1" s="2525"/>
      <c r="E1" s="2525"/>
      <c r="F1" s="2525"/>
      <c r="G1" s="2525"/>
      <c r="H1" s="2525"/>
      <c r="I1" s="2525"/>
      <c r="J1" s="2525"/>
      <c r="K1" s="2525"/>
      <c r="L1" s="1543"/>
    </row>
    <row r="2" spans="1:12" ht="12.75" customHeight="1" x14ac:dyDescent="0.2">
      <c r="B2" s="2526">
        <f>'Single Audit Cover'!E7</f>
        <v>35050000061</v>
      </c>
      <c r="C2" s="2526"/>
      <c r="D2" s="2526"/>
      <c r="E2" s="2526"/>
      <c r="F2" s="2526"/>
      <c r="G2" s="2526"/>
      <c r="H2" s="2526"/>
      <c r="I2" s="2526"/>
      <c r="J2" s="2526"/>
      <c r="K2" s="2526"/>
      <c r="L2" s="1542"/>
    </row>
    <row r="3" spans="1:12" ht="12.75" customHeight="1" x14ac:dyDescent="0.2">
      <c r="B3" s="2501" t="s">
        <v>1567</v>
      </c>
      <c r="C3" s="2501"/>
      <c r="D3" s="2501"/>
      <c r="E3" s="2501"/>
      <c r="F3" s="2501"/>
      <c r="G3" s="2501"/>
      <c r="H3" s="2501"/>
      <c r="I3" s="2501"/>
      <c r="J3" s="2501"/>
      <c r="K3" s="2501"/>
      <c r="L3" s="1519"/>
    </row>
    <row r="4" spans="1:12" ht="12.75" customHeight="1" x14ac:dyDescent="0.2">
      <c r="B4" s="2501" t="str">
        <f>'[1]Single Audit Cover'!A4</f>
        <v>Year Ending June 30, 2016</v>
      </c>
      <c r="C4" s="2501"/>
      <c r="D4" s="2501"/>
      <c r="E4" s="2501"/>
      <c r="F4" s="2501"/>
      <c r="G4" s="2501"/>
      <c r="H4" s="2501"/>
      <c r="I4" s="2501"/>
      <c r="J4" s="2501"/>
      <c r="K4" s="2501"/>
      <c r="L4" s="1519"/>
    </row>
    <row r="5" spans="1:12" ht="5.25" customHeight="1" x14ac:dyDescent="0.2">
      <c r="B5" s="1354" t="s">
        <v>1390</v>
      </c>
      <c r="C5" s="1354"/>
      <c r="L5" s="1427"/>
    </row>
    <row r="6" spans="1:12" ht="30.75" customHeight="1" x14ac:dyDescent="0.2">
      <c r="A6" s="1427"/>
      <c r="B6" s="2527" t="s">
        <v>1608</v>
      </c>
      <c r="C6" s="2527"/>
      <c r="D6" s="2527"/>
      <c r="E6" s="2527"/>
      <c r="F6" s="2527"/>
      <c r="G6" s="2527"/>
      <c r="H6" s="2527"/>
      <c r="I6" s="2527"/>
      <c r="J6" s="2527"/>
      <c r="K6" s="2527"/>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1957</v>
      </c>
      <c r="D8" s="1745" t="s">
        <v>2120</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8"/>
      <c r="G12" s="2518"/>
      <c r="H12" s="2518"/>
      <c r="I12" s="2518"/>
      <c r="J12" s="2518"/>
      <c r="K12" s="2518"/>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8"/>
      <c r="E14" s="2528"/>
      <c r="F14" s="2528"/>
      <c r="H14" s="1431" t="s">
        <v>1602</v>
      </c>
      <c r="I14" s="2529"/>
      <c r="J14" s="2529"/>
      <c r="K14" s="2529"/>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9"/>
      <c r="E16" s="2529"/>
      <c r="F16" s="2529"/>
      <c r="G16" s="2529"/>
      <c r="H16" s="2529"/>
      <c r="I16" s="2529"/>
      <c r="J16" s="2529"/>
      <c r="K16" s="2529"/>
      <c r="L16" s="1427"/>
    </row>
    <row r="17" spans="2:12" ht="13.5" customHeight="1" x14ac:dyDescent="0.2">
      <c r="B17" s="1432" t="s">
        <v>1600</v>
      </c>
      <c r="C17" s="1432"/>
      <c r="D17" s="2530"/>
      <c r="E17" s="2530"/>
      <c r="F17" s="2530"/>
      <c r="G17" s="2530"/>
      <c r="H17" s="2530"/>
      <c r="I17" s="2530"/>
      <c r="J17" s="2530"/>
      <c r="K17" s="2530"/>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20"/>
      <c r="C20" s="2520"/>
      <c r="D20" s="2520"/>
      <c r="E20" s="2520"/>
      <c r="F20" s="2520"/>
      <c r="G20" s="2520"/>
      <c r="H20" s="2520"/>
      <c r="I20" s="2520"/>
      <c r="J20" s="2520"/>
      <c r="K20" s="2520"/>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20"/>
      <c r="C23" s="2520"/>
      <c r="D23" s="2520"/>
      <c r="E23" s="2520"/>
      <c r="F23" s="2520"/>
      <c r="G23" s="2520"/>
      <c r="H23" s="2520"/>
      <c r="I23" s="2520"/>
      <c r="J23" s="2520"/>
      <c r="K23" s="2520"/>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20"/>
      <c r="C26" s="2520"/>
      <c r="D26" s="2520"/>
      <c r="E26" s="2520"/>
      <c r="F26" s="2520"/>
      <c r="G26" s="2520"/>
      <c r="H26" s="2520"/>
      <c r="I26" s="2520"/>
      <c r="J26" s="2520"/>
      <c r="K26" s="2520"/>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20"/>
      <c r="C29" s="2520"/>
      <c r="D29" s="2520"/>
      <c r="E29" s="2520"/>
      <c r="F29" s="2520"/>
      <c r="G29" s="2520"/>
      <c r="H29" s="2520"/>
      <c r="I29" s="2520"/>
      <c r="J29" s="2520"/>
      <c r="K29" s="2520"/>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20"/>
      <c r="C32" s="2520"/>
      <c r="D32" s="2520"/>
      <c r="E32" s="2520"/>
      <c r="F32" s="2520"/>
      <c r="G32" s="2520"/>
      <c r="H32" s="2520"/>
      <c r="I32" s="2520"/>
      <c r="J32" s="2520"/>
      <c r="K32" s="2520"/>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20"/>
      <c r="C35" s="2520"/>
      <c r="D35" s="2520"/>
      <c r="E35" s="2520"/>
      <c r="F35" s="2520"/>
      <c r="G35" s="2520"/>
      <c r="H35" s="2520"/>
      <c r="I35" s="2520"/>
      <c r="J35" s="2520"/>
      <c r="K35" s="2520"/>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20"/>
      <c r="C38" s="2520"/>
      <c r="D38" s="2520"/>
      <c r="E38" s="2520"/>
      <c r="F38" s="2520"/>
      <c r="G38" s="2520"/>
      <c r="H38" s="2520"/>
      <c r="I38" s="2520"/>
      <c r="J38" s="2520"/>
      <c r="K38" s="2520"/>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20"/>
      <c r="C41" s="2520"/>
      <c r="D41" s="2520"/>
      <c r="E41" s="2520"/>
      <c r="F41" s="2520"/>
      <c r="G41" s="2520"/>
      <c r="H41" s="2520"/>
      <c r="I41" s="2520"/>
      <c r="J41" s="2520"/>
      <c r="K41" s="2520"/>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2083</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2" sqref="B42"/>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9" t="str">
        <f>'Single Audit Cover'!A7</f>
        <v>LasSalle Putnam Alliance</v>
      </c>
      <c r="C1" s="2509"/>
      <c r="D1" s="2509"/>
      <c r="E1" s="1555"/>
    </row>
    <row r="2" spans="2:5" s="1388" customFormat="1" ht="12.75" customHeight="1" x14ac:dyDescent="0.2">
      <c r="B2" s="2511">
        <f>'Single Audit Cover'!E7</f>
        <v>35050000061</v>
      </c>
      <c r="C2" s="2511"/>
      <c r="D2" s="2511"/>
      <c r="E2" s="1554"/>
    </row>
    <row r="3" spans="2:5" s="1347" customFormat="1" ht="12.75" customHeight="1" x14ac:dyDescent="0.2">
      <c r="B3" s="2501" t="s">
        <v>1618</v>
      </c>
      <c r="C3" s="2501"/>
      <c r="D3" s="2501"/>
      <c r="E3" s="1979"/>
    </row>
    <row r="4" spans="2:5" s="1388" customFormat="1" ht="12.75" customHeight="1" x14ac:dyDescent="0.2">
      <c r="B4" s="2531" t="str">
        <f>'[1]Single Audit Cover'!A4</f>
        <v>Year Ending June 30, 2016</v>
      </c>
      <c r="C4" s="2531"/>
      <c r="D4" s="2531"/>
      <c r="E4" s="1553"/>
    </row>
    <row r="5" spans="2:5" s="1388" customFormat="1" ht="40.15" customHeight="1" x14ac:dyDescent="0.2">
      <c r="B5" s="1747" t="s">
        <v>2025</v>
      </c>
      <c r="C5" s="1534"/>
      <c r="D5" s="1534"/>
      <c r="E5" s="1534"/>
    </row>
    <row r="6" spans="2:5" s="1388" customFormat="1" ht="13.5" customHeight="1" x14ac:dyDescent="0.2">
      <c r="B6" s="1552" t="s">
        <v>1617</v>
      </c>
      <c r="C6" s="1552" t="s">
        <v>1616</v>
      </c>
      <c r="D6" s="1552" t="s">
        <v>1615</v>
      </c>
    </row>
    <row r="7" spans="2:5" ht="13.5" customHeight="1" x14ac:dyDescent="0.2">
      <c r="B7" s="1748" t="s">
        <v>2121</v>
      </c>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2084</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9" t="str">
        <f>'Single Audit Cover'!A7</f>
        <v>LasSalle Putnam Alliance</v>
      </c>
      <c r="C1" s="2509"/>
      <c r="D1" s="2509"/>
      <c r="E1" s="2509"/>
      <c r="F1" s="1543"/>
      <c r="G1" s="1543"/>
      <c r="H1" s="1543"/>
      <c r="I1" s="1543"/>
      <c r="J1" s="1543"/>
      <c r="K1" s="1543"/>
      <c r="L1" s="1543"/>
    </row>
    <row r="2" spans="2:12" ht="13.5" customHeight="1" x14ac:dyDescent="0.2">
      <c r="B2" s="2511">
        <f>'Single Audit Cover'!E7</f>
        <v>35050000061</v>
      </c>
      <c r="C2" s="2511"/>
      <c r="D2" s="2511"/>
      <c r="E2" s="2511"/>
      <c r="F2" s="1542"/>
      <c r="G2" s="1542"/>
      <c r="H2" s="1542"/>
      <c r="I2" s="1542"/>
      <c r="J2" s="1542"/>
      <c r="K2" s="1542"/>
      <c r="L2" s="1542"/>
    </row>
    <row r="3" spans="2:12" ht="13.5" customHeight="1" x14ac:dyDescent="0.2">
      <c r="B3" s="2501" t="s">
        <v>1626</v>
      </c>
      <c r="C3" s="2501"/>
      <c r="D3" s="2501"/>
      <c r="E3" s="2501"/>
      <c r="F3" s="1979"/>
      <c r="G3" s="1979"/>
      <c r="H3" s="1979"/>
      <c r="I3" s="1979"/>
      <c r="J3" s="1979"/>
      <c r="K3" s="1979"/>
      <c r="L3" s="1979"/>
    </row>
    <row r="4" spans="2:12" ht="13.5" customHeight="1" x14ac:dyDescent="0.2">
      <c r="B4" s="2532" t="str">
        <f>'[1]Single Audit Cover'!A4</f>
        <v>Year Ending June 30, 2016</v>
      </c>
      <c r="C4" s="2532"/>
      <c r="D4" s="2532"/>
      <c r="E4" s="2532"/>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1957</v>
      </c>
      <c r="D8" s="1754" t="s">
        <v>2120</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24"/>
      <c r="C11" s="2524"/>
      <c r="D11" s="2520"/>
      <c r="E11" s="2520"/>
    </row>
    <row r="12" spans="2:12" ht="13.5" customHeight="1" x14ac:dyDescent="0.2">
      <c r="B12" s="1427"/>
      <c r="C12" s="1427"/>
      <c r="D12" s="1427"/>
    </row>
    <row r="13" spans="2:12" ht="13.5" customHeight="1" x14ac:dyDescent="0.2">
      <c r="B13" s="1321" t="s">
        <v>1622</v>
      </c>
      <c r="C13" s="1321"/>
      <c r="D13" s="1427"/>
    </row>
    <row r="14" spans="2:12" ht="76.5" customHeight="1" x14ac:dyDescent="0.2">
      <c r="B14" s="2524"/>
      <c r="C14" s="2524"/>
      <c r="D14" s="2520"/>
      <c r="E14" s="2520"/>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2085</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35050000061</v>
      </c>
    </row>
    <row r="3" spans="1:2" x14ac:dyDescent="0.2">
      <c r="A3" t="s">
        <v>1132</v>
      </c>
      <c r="B3" s="1233" t="str">
        <f>COVER!A15</f>
        <v>LASALLE</v>
      </c>
    </row>
    <row r="4" spans="1:2" x14ac:dyDescent="0.2">
      <c r="A4" t="s">
        <v>1188</v>
      </c>
      <c r="B4" s="1233" t="str">
        <f>COVER!A17</f>
        <v>LasSalle Putnam Alliance</v>
      </c>
    </row>
    <row r="5" spans="1:2" x14ac:dyDescent="0.2">
      <c r="A5" t="s">
        <v>819</v>
      </c>
      <c r="B5" s="1233" t="str">
        <f>COVER!A38</f>
        <v>MARY JANE CHAPMAN</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Yes</v>
      </c>
    </row>
    <row r="13" spans="1:2" x14ac:dyDescent="0.2">
      <c r="A13" s="13" t="s">
        <v>2059</v>
      </c>
      <c r="B13" s="1233" t="str">
        <f>IF(COVER!J30="x","Yes",IF(COVER!L30="x","No",0))</f>
        <v>Yes</v>
      </c>
    </row>
    <row r="14" spans="1:2" x14ac:dyDescent="0.2">
      <c r="A14" t="s">
        <v>566</v>
      </c>
      <c r="B14" s="1233" t="str">
        <f>IF(COVER!J31="x","Yes",IF(COVER!L31="x","No",0))</f>
        <v>No</v>
      </c>
    </row>
    <row r="15" spans="1:2" x14ac:dyDescent="0.2">
      <c r="A15" t="s">
        <v>676</v>
      </c>
      <c r="B15" s="1233" t="str">
        <f>COVER!T23</f>
        <v>060-010554</v>
      </c>
    </row>
    <row r="16" spans="1:2" x14ac:dyDescent="0.2">
      <c r="A16" t="s">
        <v>501</v>
      </c>
      <c r="B16" s="1233" t="str">
        <f>COVER!T13</f>
        <v>MACK &amp; ASSOCIATES, P.C.</v>
      </c>
    </row>
    <row r="17" spans="1:2" x14ac:dyDescent="0.2">
      <c r="A17" t="s">
        <v>1052</v>
      </c>
      <c r="B17" s="1233" t="str">
        <f>COVER!T15</f>
        <v>TAWNYA MACK, CPA</v>
      </c>
    </row>
    <row r="18" spans="1:2" x14ac:dyDescent="0.2">
      <c r="A18" t="s">
        <v>1370</v>
      </c>
      <c r="B18" s="1233" t="str">
        <f>COVER!T17</f>
        <v>116 E WASHINGTON ST., SUITE ONE</v>
      </c>
    </row>
    <row r="19" spans="1:2" x14ac:dyDescent="0.2">
      <c r="A19" t="s">
        <v>1054</v>
      </c>
      <c r="B19" s="1233" t="str">
        <f>COVER!T25</f>
        <v>tmack@mackcpas.com</v>
      </c>
    </row>
    <row r="20" spans="1:2" x14ac:dyDescent="0.2">
      <c r="A20" t="s">
        <v>1055</v>
      </c>
      <c r="B20" s="1233" t="str">
        <f>COVER!T19</f>
        <v>MORRIS</v>
      </c>
    </row>
    <row r="21" spans="1:2" x14ac:dyDescent="0.2">
      <c r="A21" t="s">
        <v>569</v>
      </c>
      <c r="B21" s="1233" t="str">
        <f>COVER!X19</f>
        <v>IL</v>
      </c>
    </row>
    <row r="22" spans="1:2" x14ac:dyDescent="0.2">
      <c r="A22" t="s">
        <v>1056</v>
      </c>
      <c r="B22" s="1233">
        <f>COVER!Z19</f>
        <v>60450</v>
      </c>
    </row>
    <row r="23" spans="1:2" x14ac:dyDescent="0.2">
      <c r="A23" t="s">
        <v>1372</v>
      </c>
      <c r="B23" s="1233" t="str">
        <f>COVER!T21</f>
        <v>815-942-3306</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1185016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2345</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215964</v>
      </c>
      <c r="C91" s="14" t="s">
        <v>672</v>
      </c>
      <c r="D91" s="14" t="str">
        <f t="shared" si="0"/>
        <v>Error?</v>
      </c>
    </row>
    <row r="92" spans="1:4" x14ac:dyDescent="0.2">
      <c r="A92" s="55">
        <v>31</v>
      </c>
      <c r="B92" s="1233">
        <f>'Assets-Liab 5-6'!C39</f>
        <v>969052</v>
      </c>
      <c r="D92" s="14" t="str">
        <f t="shared" si="0"/>
        <v>Error?</v>
      </c>
    </row>
    <row r="93" spans="1:4" x14ac:dyDescent="0.2">
      <c r="A93" s="55">
        <v>32</v>
      </c>
      <c r="B93" s="1233">
        <f>'Assets-Liab 5-6'!C41</f>
        <v>1185016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35000</v>
      </c>
      <c r="D273" s="14" t="str">
        <f t="shared" si="3"/>
        <v>Error?</v>
      </c>
    </row>
    <row r="274" spans="1:4" x14ac:dyDescent="0.2">
      <c r="A274" s="55">
        <v>213</v>
      </c>
      <c r="B274" s="1233">
        <f>'Assets-Liab 5-6'!M17</f>
        <v>1895581</v>
      </c>
      <c r="D274" s="14" t="str">
        <f t="shared" si="3"/>
        <v>Error?</v>
      </c>
    </row>
    <row r="275" spans="1:4" x14ac:dyDescent="0.2">
      <c r="A275" s="55">
        <v>214</v>
      </c>
      <c r="B275" s="1233">
        <f>'Assets-Liab 5-6'!M18</f>
        <v>0</v>
      </c>
      <c r="D275" s="14" t="str">
        <f t="shared" si="3"/>
        <v>Error?</v>
      </c>
    </row>
    <row r="276" spans="1:4" x14ac:dyDescent="0.2">
      <c r="A276" s="55">
        <v>215</v>
      </c>
      <c r="B276" s="1233">
        <f>'Assets-Liab 5-6'!M19</f>
        <v>129414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2059995</v>
      </c>
      <c r="C279" s="14" t="s">
        <v>672</v>
      </c>
      <c r="D279" s="14" t="str">
        <f t="shared" si="3"/>
        <v>Error?</v>
      </c>
    </row>
    <row r="280" spans="1:4" x14ac:dyDescent="0.2">
      <c r="A280" s="55">
        <v>219</v>
      </c>
      <c r="B280" s="1233">
        <f>'Assets-Liab 5-6'!M40</f>
        <v>2059995</v>
      </c>
      <c r="D280" s="14" t="str">
        <f t="shared" si="3"/>
        <v>Error?</v>
      </c>
    </row>
    <row r="281" spans="1:4" x14ac:dyDescent="0.2">
      <c r="A281" s="55">
        <v>220</v>
      </c>
      <c r="B281" s="1233">
        <f>'Assets-Liab 5-6'!M41</f>
        <v>2059995</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732871</v>
      </c>
      <c r="C720" s="14" t="s">
        <v>672</v>
      </c>
      <c r="D720" s="14" t="str">
        <f t="shared" si="10"/>
        <v>Error?</v>
      </c>
    </row>
    <row r="721" spans="1:4" x14ac:dyDescent="0.2">
      <c r="A721" s="55">
        <v>660</v>
      </c>
      <c r="B721" s="1233">
        <f>'Expenditures 15-22'!C36</f>
        <v>185560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788471</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974031</v>
      </c>
      <c r="C727" s="14" t="s">
        <v>672</v>
      </c>
      <c r="D727" s="14" t="str">
        <f t="shared" si="10"/>
        <v>Error?</v>
      </c>
    </row>
    <row r="728" spans="1:4" x14ac:dyDescent="0.2">
      <c r="A728" s="55">
        <v>667</v>
      </c>
      <c r="B728" s="1233">
        <f>'Expenditures 15-22'!C44</f>
        <v>513075</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122240</v>
      </c>
      <c r="D730" s="14" t="str">
        <f t="shared" si="10"/>
        <v>Error?</v>
      </c>
    </row>
    <row r="731" spans="1:4" x14ac:dyDescent="0.2">
      <c r="A731" s="55">
        <v>670</v>
      </c>
      <c r="B731" s="1233">
        <f>'Expenditures 15-22'!C47</f>
        <v>635315</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403137</v>
      </c>
      <c r="D733" s="14" t="str">
        <f t="shared" si="10"/>
        <v>Error?</v>
      </c>
    </row>
    <row r="734" spans="1:4" x14ac:dyDescent="0.2">
      <c r="A734" s="55">
        <v>673</v>
      </c>
      <c r="B734" s="1233">
        <f>'Expenditures 15-22'!C53</f>
        <v>529848</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55964</v>
      </c>
      <c r="D739" s="14" t="str">
        <f t="shared" si="10"/>
        <v>Error?</v>
      </c>
    </row>
    <row r="740" spans="1:4" x14ac:dyDescent="0.2">
      <c r="A740" s="55">
        <v>679</v>
      </c>
      <c r="B740" s="1233">
        <f>'Expenditures 15-22'!C61</f>
        <v>91307</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147271</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61378</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21236</v>
      </c>
      <c r="D751" s="14" t="str">
        <f t="shared" si="10"/>
        <v>Error?</v>
      </c>
    </row>
    <row r="752" spans="1:4" x14ac:dyDescent="0.2">
      <c r="A752" s="83">
        <v>691</v>
      </c>
      <c r="D752" s="14" t="str">
        <f t="shared" si="10"/>
        <v>OK</v>
      </c>
    </row>
    <row r="753" spans="1:4" x14ac:dyDescent="0.2">
      <c r="A753" s="55">
        <v>692</v>
      </c>
      <c r="B753" s="1233">
        <f>'Expenditures 15-22'!C72</f>
        <v>82614</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2369079</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3101950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343423</v>
      </c>
      <c r="C778" s="14" t="s">
        <v>672</v>
      </c>
      <c r="D778" s="14" t="str">
        <f t="shared" si="11"/>
        <v>Error?</v>
      </c>
    </row>
    <row r="779" spans="1:4" x14ac:dyDescent="0.2">
      <c r="A779" s="55">
        <v>718</v>
      </c>
      <c r="B779" s="1233">
        <f>'Expenditures 15-22'!D36</f>
        <v>70843</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316236</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387079</v>
      </c>
      <c r="C785" s="14" t="s">
        <v>672</v>
      </c>
      <c r="D785" s="14" t="str">
        <f t="shared" si="11"/>
        <v>Error?</v>
      </c>
    </row>
    <row r="786" spans="1:4" x14ac:dyDescent="0.2">
      <c r="A786" s="55">
        <v>725</v>
      </c>
      <c r="B786" s="1233">
        <f>'Expenditures 15-22'!D44</f>
        <v>379307</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75632</v>
      </c>
      <c r="D788" s="14" t="str">
        <f t="shared" si="11"/>
        <v>Error?</v>
      </c>
    </row>
    <row r="789" spans="1:4" x14ac:dyDescent="0.2">
      <c r="A789" s="55">
        <v>728</v>
      </c>
      <c r="B789" s="1233">
        <f>'Expenditures 15-22'!D47</f>
        <v>454939</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211447</v>
      </c>
      <c r="D791" s="14" t="str">
        <f t="shared" si="11"/>
        <v>Error?</v>
      </c>
    </row>
    <row r="792" spans="1:4" x14ac:dyDescent="0.2">
      <c r="A792" s="55">
        <v>731</v>
      </c>
      <c r="B792" s="1233">
        <f>'Expenditures 15-22'!D53</f>
        <v>273363</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26717</v>
      </c>
      <c r="D797" s="14" t="str">
        <f t="shared" si="11"/>
        <v>Error?</v>
      </c>
    </row>
    <row r="798" spans="1:4" x14ac:dyDescent="0.2">
      <c r="A798" s="55">
        <v>737</v>
      </c>
      <c r="B798" s="1233">
        <f>'Expenditures 15-22'!D61</f>
        <v>49286</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76003</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49134</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5094</v>
      </c>
      <c r="D809" s="14" t="str">
        <f t="shared" si="11"/>
        <v>Error?</v>
      </c>
    </row>
    <row r="810" spans="1:4" x14ac:dyDescent="0.2">
      <c r="A810" s="83">
        <v>749</v>
      </c>
      <c r="D810" s="14" t="str">
        <f t="shared" si="11"/>
        <v>OK</v>
      </c>
    </row>
    <row r="811" spans="1:4" x14ac:dyDescent="0.2">
      <c r="A811" s="55">
        <v>750</v>
      </c>
      <c r="B811" s="1233">
        <f>'Expenditures 15-22'!D72</f>
        <v>54228</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1245612</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1589035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17764</v>
      </c>
      <c r="C836" s="14" t="s">
        <v>672</v>
      </c>
      <c r="D836" s="14" t="str">
        <f t="shared" si="12"/>
        <v>Error?</v>
      </c>
    </row>
    <row r="837" spans="1:4" x14ac:dyDescent="0.2">
      <c r="A837" s="55">
        <v>776</v>
      </c>
      <c r="B837" s="1233">
        <f>'Expenditures 15-22'!E36</f>
        <v>2519</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30009</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32528</v>
      </c>
      <c r="C843" s="14" t="s">
        <v>672</v>
      </c>
      <c r="D843" s="14" t="str">
        <f t="shared" si="12"/>
        <v>Error?</v>
      </c>
    </row>
    <row r="844" spans="1:4" x14ac:dyDescent="0.2">
      <c r="A844" s="55">
        <v>783</v>
      </c>
      <c r="B844" s="1233">
        <f>'Expenditures 15-22'!E44</f>
        <v>67681</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5336</v>
      </c>
      <c r="D846" s="14" t="str">
        <f t="shared" si="12"/>
        <v>Error?</v>
      </c>
    </row>
    <row r="847" spans="1:4" x14ac:dyDescent="0.2">
      <c r="A847" s="55">
        <v>786</v>
      </c>
      <c r="B847" s="1233">
        <f>'Expenditures 15-22'!E47</f>
        <v>73017</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92032</v>
      </c>
      <c r="D849" s="14" t="str">
        <f t="shared" si="12"/>
        <v>Error?</v>
      </c>
    </row>
    <row r="850" spans="1:4" x14ac:dyDescent="0.2">
      <c r="A850" s="55">
        <v>789</v>
      </c>
      <c r="B850" s="1233">
        <f>'Expenditures 15-22'!E53</f>
        <v>125470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3319</v>
      </c>
      <c r="D855" s="14" t="str">
        <f t="shared" si="12"/>
        <v>Error?</v>
      </c>
    </row>
    <row r="856" spans="1:4" x14ac:dyDescent="0.2">
      <c r="A856" s="55">
        <v>795</v>
      </c>
      <c r="B856" s="1233">
        <f>'Expenditures 15-22'!E61</f>
        <v>77410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29402</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110131</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3336</v>
      </c>
      <c r="D864" s="14" t="str">
        <f t="shared" si="12"/>
        <v>Error?</v>
      </c>
    </row>
    <row r="865" spans="1:4" x14ac:dyDescent="0.2">
      <c r="A865" s="55">
        <v>804</v>
      </c>
      <c r="B865" s="1233">
        <f>'Expenditures 15-22'!E70</f>
        <v>40</v>
      </c>
      <c r="D865" s="14" t="str">
        <f t="shared" si="12"/>
        <v>Error?</v>
      </c>
    </row>
    <row r="866" spans="1:4" x14ac:dyDescent="0.2">
      <c r="A866" s="83">
        <v>805</v>
      </c>
      <c r="D866" s="14" t="str">
        <f t="shared" si="12"/>
        <v>OK</v>
      </c>
    </row>
    <row r="867" spans="1:4" x14ac:dyDescent="0.2">
      <c r="A867" s="55">
        <v>806</v>
      </c>
      <c r="B867" s="1233">
        <f>'Expenditures 15-22'!E71</f>
        <v>49293</v>
      </c>
      <c r="D867" s="14" t="str">
        <f t="shared" si="12"/>
        <v>Error?</v>
      </c>
    </row>
    <row r="868" spans="1:4" x14ac:dyDescent="0.2">
      <c r="A868" s="83">
        <v>807</v>
      </c>
      <c r="D868" s="14" t="str">
        <f t="shared" si="12"/>
        <v>OK</v>
      </c>
    </row>
    <row r="869" spans="1:4" x14ac:dyDescent="0.2">
      <c r="A869" s="55">
        <v>808</v>
      </c>
      <c r="B869" s="1233">
        <f>'Expenditures 15-22'!E72</f>
        <v>52669</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393815</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411579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28037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9645</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9645</v>
      </c>
      <c r="C901" s="14" t="s">
        <v>672</v>
      </c>
      <c r="D901" s="14" t="str">
        <f t="shared" si="13"/>
        <v>Error?</v>
      </c>
    </row>
    <row r="902" spans="1:4" x14ac:dyDescent="0.2">
      <c r="A902" s="55">
        <v>841</v>
      </c>
      <c r="B902" s="1233">
        <f>'Expenditures 15-22'!F44</f>
        <v>9744</v>
      </c>
      <c r="D902" s="14" t="str">
        <f t="shared" si="13"/>
        <v>Error?</v>
      </c>
    </row>
    <row r="903" spans="1:4" x14ac:dyDescent="0.2">
      <c r="A903" s="55">
        <v>842</v>
      </c>
      <c r="B903" s="1233">
        <f>'Expenditures 15-22'!F45</f>
        <v>87</v>
      </c>
      <c r="D903" s="14" t="str">
        <f t="shared" si="13"/>
        <v>Error?</v>
      </c>
    </row>
    <row r="904" spans="1:4" x14ac:dyDescent="0.2">
      <c r="A904" s="55">
        <v>843</v>
      </c>
      <c r="B904" s="1233">
        <f>'Expenditures 15-22'!F46</f>
        <v>1567</v>
      </c>
      <c r="D904" s="14" t="str">
        <f t="shared" si="13"/>
        <v>Error?</v>
      </c>
    </row>
    <row r="905" spans="1:4" x14ac:dyDescent="0.2">
      <c r="A905" s="55">
        <v>844</v>
      </c>
      <c r="B905" s="1233">
        <f>'Expenditures 15-22'!F47</f>
        <v>11398</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477</v>
      </c>
      <c r="D907" s="14" t="str">
        <f t="shared" si="13"/>
        <v>Error?</v>
      </c>
    </row>
    <row r="908" spans="1:4" x14ac:dyDescent="0.2">
      <c r="A908" s="55">
        <v>847</v>
      </c>
      <c r="B908" s="1233">
        <f>'Expenditures 15-22'!F53</f>
        <v>6500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163</v>
      </c>
      <c r="D913" s="14" t="str">
        <f t="shared" si="13"/>
        <v>Error?</v>
      </c>
    </row>
    <row r="914" spans="1:4" x14ac:dyDescent="0.2">
      <c r="A914" s="55">
        <v>853</v>
      </c>
      <c r="B914" s="1233">
        <f>'Expenditures 15-22'!F61</f>
        <v>77797</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1407</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79367</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173</v>
      </c>
      <c r="D922" s="14" t="str">
        <f t="shared" si="13"/>
        <v>Error?</v>
      </c>
    </row>
    <row r="923" spans="1:4" x14ac:dyDescent="0.2">
      <c r="A923" s="55">
        <v>862</v>
      </c>
      <c r="B923" s="1233">
        <f>'Expenditures 15-22'!F70</f>
        <v>125</v>
      </c>
      <c r="D923" s="14" t="str">
        <f t="shared" si="13"/>
        <v>Error?</v>
      </c>
    </row>
    <row r="924" spans="1:4" x14ac:dyDescent="0.2">
      <c r="A924" s="83">
        <v>863</v>
      </c>
      <c r="D924" s="14" t="str">
        <f t="shared" si="13"/>
        <v>OK</v>
      </c>
    </row>
    <row r="925" spans="1:4" x14ac:dyDescent="0.2">
      <c r="A925" s="55">
        <v>864</v>
      </c>
      <c r="B925" s="1233">
        <f>'Expenditures 15-22'!F71</f>
        <v>6985</v>
      </c>
      <c r="D925" s="14" t="str">
        <f t="shared" si="13"/>
        <v>Error?</v>
      </c>
    </row>
    <row r="926" spans="1:4" x14ac:dyDescent="0.2">
      <c r="A926" s="83">
        <v>865</v>
      </c>
      <c r="D926" s="14" t="str">
        <f t="shared" si="13"/>
        <v>OK</v>
      </c>
    </row>
    <row r="927" spans="1:4" x14ac:dyDescent="0.2">
      <c r="A927" s="55">
        <v>866</v>
      </c>
      <c r="B927" s="1233">
        <f>'Expenditures 15-22'!F72</f>
        <v>7283</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114193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142230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12467</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41099</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41099</v>
      </c>
      <c r="C959" s="14" t="s">
        <v>672</v>
      </c>
      <c r="D959" s="14" t="str">
        <f t="shared" ref="D959:D1022" si="14">IF(ISBLANK(B959),"OK",IF(A959-B959=0,"OK","Error?"))</f>
        <v>Error?</v>
      </c>
    </row>
    <row r="960" spans="1:4" x14ac:dyDescent="0.2">
      <c r="A960" s="55">
        <v>899</v>
      </c>
      <c r="B960" s="1233">
        <f>'Expenditures 15-22'!G44</f>
        <v>10500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10500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12390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12390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10540</v>
      </c>
      <c r="D983" s="14" t="str">
        <f t="shared" si="14"/>
        <v>Error?</v>
      </c>
    </row>
    <row r="984" spans="1:4" x14ac:dyDescent="0.2">
      <c r="A984" s="83">
        <v>923</v>
      </c>
      <c r="D984" s="14" t="str">
        <f t="shared" si="14"/>
        <v>OK</v>
      </c>
    </row>
    <row r="985" spans="1:4" x14ac:dyDescent="0.2">
      <c r="A985" s="55">
        <v>924</v>
      </c>
      <c r="B985" s="1233">
        <f>'Expenditures 15-22'!G72</f>
        <v>10540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74529</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86996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802</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12700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12700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1803</v>
      </c>
      <c r="D1023" s="14" t="str">
        <f t="shared" ref="D1023:D1086" si="15">IF(ISBLANK(B1023),"OK",IF(A1023-B1023=0,"OK","Error?"))</f>
        <v>Error?</v>
      </c>
    </row>
    <row r="1024" spans="1:4" x14ac:dyDescent="0.2">
      <c r="A1024" s="55">
        <v>963</v>
      </c>
      <c r="B1024" s="1233">
        <f>'Expenditures 15-22'!H53</f>
        <v>2394</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15094</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2030993</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2046889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1135364</v>
      </c>
      <c r="C1108" s="14" t="s">
        <v>672</v>
      </c>
      <c r="D1108" s="14" t="str">
        <f t="shared" si="16"/>
        <v>Error?</v>
      </c>
    </row>
    <row r="1109" spans="1:4" x14ac:dyDescent="0.2">
      <c r="A1109" s="55">
        <v>1048</v>
      </c>
      <c r="B1109" s="1233">
        <f>'Expenditures 15-22'!K36</f>
        <v>258922</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1185460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1444382</v>
      </c>
      <c r="C1115" s="14" t="s">
        <v>672</v>
      </c>
      <c r="D1115" s="14" t="str">
        <f t="shared" si="16"/>
        <v>Error?</v>
      </c>
    </row>
    <row r="1116" spans="1:4" x14ac:dyDescent="0.2">
      <c r="A1116" s="55">
        <v>1055</v>
      </c>
      <c r="B1116" s="1233">
        <f>'Expenditures 15-22'!K44</f>
        <v>993007</v>
      </c>
      <c r="C1116" s="14" t="s">
        <v>672</v>
      </c>
      <c r="D1116" s="14" t="str">
        <f t="shared" si="16"/>
        <v>Error?</v>
      </c>
    </row>
    <row r="1117" spans="1:4" x14ac:dyDescent="0.2">
      <c r="A1117" s="55">
        <v>1056</v>
      </c>
      <c r="B1117" s="1233">
        <f>'Expenditures 15-22'!K45</f>
        <v>87</v>
      </c>
      <c r="C1117" s="14" t="s">
        <v>672</v>
      </c>
      <c r="D1117" s="14" t="str">
        <f t="shared" si="16"/>
        <v>Error?</v>
      </c>
    </row>
    <row r="1118" spans="1:4" x14ac:dyDescent="0.2">
      <c r="A1118" s="55">
        <v>1057</v>
      </c>
      <c r="B1118" s="1233">
        <f>'Expenditures 15-22'!K46</f>
        <v>204775</v>
      </c>
      <c r="C1118" s="14" t="s">
        <v>672</v>
      </c>
      <c r="D1118" s="14" t="str">
        <f t="shared" si="16"/>
        <v>Error?</v>
      </c>
    </row>
    <row r="1119" spans="1:4" x14ac:dyDescent="0.2">
      <c r="A1119" s="55">
        <v>1058</v>
      </c>
      <c r="B1119" s="1233">
        <f>'Expenditures 15-22'!K47</f>
        <v>1197869</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708896</v>
      </c>
      <c r="C1121" s="14" t="s">
        <v>672</v>
      </c>
      <c r="D1121" s="14" t="str">
        <f t="shared" si="16"/>
        <v>Error?</v>
      </c>
    </row>
    <row r="1122" spans="1:4" x14ac:dyDescent="0.2">
      <c r="A1122" s="55">
        <v>1061</v>
      </c>
      <c r="B1122" s="1233">
        <f>'Expenditures 15-22'!K53</f>
        <v>937575</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86163</v>
      </c>
      <c r="C1127" s="14" t="s">
        <v>672</v>
      </c>
      <c r="D1127" s="14" t="str">
        <f t="shared" si="16"/>
        <v>Error?</v>
      </c>
    </row>
    <row r="1128" spans="1:4" x14ac:dyDescent="0.2">
      <c r="A1128" s="55">
        <v>1067</v>
      </c>
      <c r="B1128" s="1233">
        <f>'Expenditures 15-22'!K61</f>
        <v>308190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30809</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425162</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114021</v>
      </c>
      <c r="C1136" s="14" t="s">
        <v>672</v>
      </c>
      <c r="D1136" s="14" t="str">
        <f t="shared" si="16"/>
        <v>Error?</v>
      </c>
    </row>
    <row r="1137" spans="1:4" x14ac:dyDescent="0.2">
      <c r="A1137" s="55">
        <v>1076</v>
      </c>
      <c r="B1137" s="1233">
        <f>'Expenditures 15-22'!K70</f>
        <v>165</v>
      </c>
      <c r="C1137" s="14" t="s">
        <v>672</v>
      </c>
      <c r="D1137" s="14" t="str">
        <f t="shared" si="16"/>
        <v>Error?</v>
      </c>
    </row>
    <row r="1138" spans="1:4" x14ac:dyDescent="0.2">
      <c r="A1138" s="83">
        <v>1077</v>
      </c>
      <c r="D1138" s="14" t="str">
        <f t="shared" si="16"/>
        <v>OK</v>
      </c>
    </row>
    <row r="1139" spans="1:4" x14ac:dyDescent="0.2">
      <c r="A1139" s="55">
        <v>1078</v>
      </c>
      <c r="B1139" s="1233">
        <f>'Expenditures 15-22'!K71</f>
        <v>93148</v>
      </c>
      <c r="C1139" s="14" t="s">
        <v>672</v>
      </c>
      <c r="D1139" s="14" t="str">
        <f t="shared" si="16"/>
        <v>Error?</v>
      </c>
    </row>
    <row r="1140" spans="1:4" x14ac:dyDescent="0.2">
      <c r="A1140" s="83">
        <v>1079</v>
      </c>
      <c r="D1140" s="14" t="str">
        <f t="shared" si="16"/>
        <v>OK</v>
      </c>
    </row>
    <row r="1141" spans="1:4" x14ac:dyDescent="0.2">
      <c r="A1141" s="55">
        <v>1080</v>
      </c>
      <c r="B1141" s="1233">
        <f>'Expenditures 15-22'!K72</f>
        <v>207334</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4212322</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2030993</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7378679</v>
      </c>
      <c r="C1152" s="14" t="s">
        <v>672</v>
      </c>
      <c r="D1152" s="14" t="str">
        <f t="shared" si="17"/>
        <v>Error?</v>
      </c>
    </row>
    <row r="1153" spans="1:4" x14ac:dyDescent="0.2">
      <c r="A1153" s="55">
        <v>1092</v>
      </c>
      <c r="B1153" s="1233">
        <f>'Expenditures 15-22'!K115</f>
        <v>249743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719309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969052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35000</v>
      </c>
      <c r="D2008" s="14" t="str">
        <f t="shared" si="30"/>
        <v>Error?</v>
      </c>
    </row>
    <row r="2009" spans="1:4" x14ac:dyDescent="0.2">
      <c r="A2009" s="55">
        <v>1948</v>
      </c>
      <c r="B2009" s="1233">
        <f>'Cap Outlay Deprec 27'!C8</f>
        <v>2259713</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248161</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2664433</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51671</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38253</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100424</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30216</v>
      </c>
      <c r="C2025" s="14" t="s">
        <v>672</v>
      </c>
      <c r="D2025" s="14" t="str">
        <f t="shared" si="30"/>
        <v>Error?</v>
      </c>
    </row>
    <row r="2026" spans="1:4" x14ac:dyDescent="0.2">
      <c r="A2026" s="55">
        <v>1965</v>
      </c>
      <c r="B2026" s="1233">
        <f>'Cap Outlay Deprec 27'!F5</f>
        <v>35000</v>
      </c>
      <c r="C2026" s="14" t="s">
        <v>672</v>
      </c>
      <c r="D2026" s="14" t="str">
        <f t="shared" si="30"/>
        <v>Error?</v>
      </c>
    </row>
    <row r="2027" spans="1:4" x14ac:dyDescent="0.2">
      <c r="A2027" s="55">
        <v>1966</v>
      </c>
      <c r="B2027" s="1233">
        <f>'Cap Outlay Deprec 27'!F8</f>
        <v>2311384</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286414</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2734641</v>
      </c>
      <c r="C2031" s="14" t="s">
        <v>672</v>
      </c>
      <c r="D2031" s="14" t="str">
        <f t="shared" si="30"/>
        <v>Error?</v>
      </c>
    </row>
    <row r="2032" spans="1:4" x14ac:dyDescent="0.2">
      <c r="A2032" s="83">
        <v>1971</v>
      </c>
      <c r="D2032" s="14" t="str">
        <f t="shared" si="30"/>
        <v>OK</v>
      </c>
    </row>
    <row r="2033" spans="1:4" x14ac:dyDescent="0.2">
      <c r="A2033" s="55">
        <v>1972</v>
      </c>
      <c r="B2033" s="1233">
        <f>'Cap Outlay Deprec 27'!H8</f>
        <v>363936</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143236</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608093</v>
      </c>
      <c r="C2037" s="14" t="s">
        <v>672</v>
      </c>
      <c r="D2037" s="14" t="str">
        <f t="shared" si="30"/>
        <v>Error?</v>
      </c>
    </row>
    <row r="2038" spans="1:4" x14ac:dyDescent="0.2">
      <c r="A2038" s="83">
        <v>1977</v>
      </c>
      <c r="D2038" s="14" t="str">
        <f t="shared" si="30"/>
        <v>OK</v>
      </c>
    </row>
    <row r="2039" spans="1:4" x14ac:dyDescent="0.2">
      <c r="A2039" s="55">
        <v>1978</v>
      </c>
      <c r="B2039" s="1233">
        <f>'Cap Outlay Deprec 27'!I8</f>
        <v>51866</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28995</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96769</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30216</v>
      </c>
      <c r="C2049" s="14" t="s">
        <v>672</v>
      </c>
      <c r="D2049" s="14" t="str">
        <f t="shared" si="31"/>
        <v>Error?</v>
      </c>
    </row>
    <row r="2050" spans="1:4" x14ac:dyDescent="0.2">
      <c r="A2050" s="83">
        <v>1989</v>
      </c>
      <c r="D2050" s="14" t="str">
        <f t="shared" si="31"/>
        <v>OK</v>
      </c>
    </row>
    <row r="2051" spans="1:4" x14ac:dyDescent="0.2">
      <c r="A2051" s="55">
        <v>1990</v>
      </c>
      <c r="B2051" s="1233">
        <f>'Cap Outlay Deprec 27'!K8</f>
        <v>415802</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172231</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674646</v>
      </c>
      <c r="C2055" s="14" t="s">
        <v>672</v>
      </c>
      <c r="D2055" s="14" t="str">
        <f t="shared" si="31"/>
        <v>Error?</v>
      </c>
    </row>
    <row r="2056" spans="1:4" x14ac:dyDescent="0.2">
      <c r="A2056" s="55">
        <v>1995</v>
      </c>
      <c r="B2056" s="1233">
        <f>'Cap Outlay Deprec 27'!L5</f>
        <v>35000</v>
      </c>
      <c r="C2056" s="14" t="s">
        <v>672</v>
      </c>
      <c r="D2056" s="14" t="str">
        <f t="shared" si="31"/>
        <v>Error?</v>
      </c>
    </row>
    <row r="2057" spans="1:4" x14ac:dyDescent="0.2">
      <c r="A2057" s="55">
        <v>1996</v>
      </c>
      <c r="B2057" s="1233">
        <f>'Cap Outlay Deprec 27'!L8</f>
        <v>1895582</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114183</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2059995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2030993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2030993</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2195386</v>
      </c>
      <c r="C2551" s="14" t="s">
        <v>672</v>
      </c>
      <c r="D2551" s="14" t="str">
        <f t="shared" si="38"/>
        <v>Error?</v>
      </c>
    </row>
    <row r="2552" spans="1:4" x14ac:dyDescent="0.2">
      <c r="A2552" s="83">
        <v>2491</v>
      </c>
      <c r="D2552" s="14" t="str">
        <f t="shared" si="38"/>
        <v>OK</v>
      </c>
    </row>
    <row r="2553" spans="1:4" x14ac:dyDescent="0.2">
      <c r="A2553" s="55">
        <v>2492</v>
      </c>
      <c r="B2553" s="1233">
        <f>'Acct Summary 7-8'!C6</f>
        <v>358092</v>
      </c>
      <c r="C2553" s="14" t="s">
        <v>672</v>
      </c>
      <c r="D2553" s="14" t="str">
        <f t="shared" si="38"/>
        <v>Error?</v>
      </c>
    </row>
    <row r="2554" spans="1:4" x14ac:dyDescent="0.2">
      <c r="A2554" s="55">
        <v>2493</v>
      </c>
      <c r="B2554" s="1233">
        <f>'Acct Summary 7-8'!C7</f>
        <v>4143340</v>
      </c>
      <c r="C2554" s="14" t="s">
        <v>672</v>
      </c>
      <c r="D2554" s="14" t="str">
        <f t="shared" si="38"/>
        <v>Error?</v>
      </c>
    </row>
    <row r="2555" spans="1:4" x14ac:dyDescent="0.2">
      <c r="A2555" s="55">
        <v>2494</v>
      </c>
      <c r="B2555" s="1233">
        <f>'Acct Summary 7-8'!C8</f>
        <v>7628422</v>
      </c>
      <c r="C2555" s="14" t="s">
        <v>672</v>
      </c>
      <c r="D2555" s="14" t="str">
        <f t="shared" si="38"/>
        <v>Error?</v>
      </c>
    </row>
    <row r="2556" spans="1:4" x14ac:dyDescent="0.2">
      <c r="A2556" s="55">
        <v>2495</v>
      </c>
      <c r="B2556" s="1233">
        <f>'Acct Summary 7-8'!C12</f>
        <v>1135364</v>
      </c>
      <c r="C2556" s="14" t="s">
        <v>672</v>
      </c>
      <c r="D2556" s="14" t="str">
        <f t="shared" si="38"/>
        <v>Error?</v>
      </c>
    </row>
    <row r="2557" spans="1:4" x14ac:dyDescent="0.2">
      <c r="A2557" s="55">
        <v>2496</v>
      </c>
      <c r="B2557" s="1233">
        <f>'Acct Summary 7-8'!C13</f>
        <v>4212322</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2030993</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7378679</v>
      </c>
      <c r="C2561" s="14" t="s">
        <v>672</v>
      </c>
      <c r="D2561" s="14" t="str">
        <f t="shared" si="39"/>
        <v>Error?</v>
      </c>
    </row>
    <row r="2562" spans="1:4" x14ac:dyDescent="0.2">
      <c r="A2562" s="55">
        <v>2501</v>
      </c>
      <c r="B2562" s="1233">
        <f>'Acct Summary 7-8'!C20</f>
        <v>249743</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126711</v>
      </c>
      <c r="D2718" s="14" t="str">
        <f t="shared" si="41"/>
        <v>Error?</v>
      </c>
    </row>
    <row r="2719" spans="1:4" x14ac:dyDescent="0.2">
      <c r="A2719" s="55">
        <v>2658</v>
      </c>
      <c r="B2719" s="1233">
        <f>'Expenditures 15-22'!D51</f>
        <v>61916</v>
      </c>
      <c r="D2719" s="14" t="str">
        <f t="shared" si="41"/>
        <v>Error?</v>
      </c>
    </row>
    <row r="2720" spans="1:4" x14ac:dyDescent="0.2">
      <c r="A2720" s="55">
        <v>2659</v>
      </c>
      <c r="B2720" s="1233">
        <f>'Expenditures 15-22'!E51</f>
        <v>33438</v>
      </c>
      <c r="D2720" s="14" t="str">
        <f t="shared" si="41"/>
        <v>Error?</v>
      </c>
    </row>
    <row r="2721" spans="1:4" x14ac:dyDescent="0.2">
      <c r="A2721" s="55">
        <v>2660</v>
      </c>
      <c r="B2721" s="1233">
        <f>'Expenditures 15-22'!F51</f>
        <v>6023</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591</v>
      </c>
      <c r="D2723" s="14" t="str">
        <f t="shared" si="41"/>
        <v>Error?</v>
      </c>
    </row>
    <row r="2724" spans="1:4" x14ac:dyDescent="0.2">
      <c r="A2724" s="55">
        <v>2663</v>
      </c>
      <c r="B2724" s="1233">
        <f>'Expenditures 15-22'!K51</f>
        <v>228679</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5197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5197</v>
      </c>
      <c r="D2914" s="14" t="str">
        <f t="shared" si="44"/>
        <v>Error?</v>
      </c>
    </row>
    <row r="2915" spans="1:4" x14ac:dyDescent="0.2">
      <c r="A2915" s="83">
        <v>2854</v>
      </c>
      <c r="D2915" s="14" t="str">
        <f t="shared" si="44"/>
        <v>OK</v>
      </c>
    </row>
    <row r="2916" spans="1:4" x14ac:dyDescent="0.2">
      <c r="A2916" s="55">
        <v>2855</v>
      </c>
      <c r="B2916" s="1233">
        <f>'Assets-Liab 5-6'!L34</f>
        <v>5197</v>
      </c>
      <c r="C2916" s="14" t="s">
        <v>672</v>
      </c>
      <c r="D2916" s="14" t="str">
        <f t="shared" si="44"/>
        <v>Error?</v>
      </c>
    </row>
    <row r="2917" spans="1:4" x14ac:dyDescent="0.2">
      <c r="A2917" s="55">
        <v>2856</v>
      </c>
      <c r="B2917" s="1233">
        <f>'Assets-Liab 5-6'!L41</f>
        <v>5197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2030993</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2030993</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249743</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732871</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343423</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17764</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28037</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12467</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802</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1135364</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931604</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1185016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5197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879315</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8507737</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879315</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8257994</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969052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859</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13854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22786</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1155873</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1155873</v>
      </c>
      <c r="C5087" s="14" t="s">
        <v>672</v>
      </c>
      <c r="D5087" s="14" t="str">
        <f t="shared" si="78"/>
        <v>Error?</v>
      </c>
    </row>
    <row r="5088" spans="1:4" x14ac:dyDescent="0.2">
      <c r="A5088" s="55">
        <v>5027</v>
      </c>
      <c r="B5088" s="1233">
        <f>'Revenues 9-14'!C65</f>
        <v>4284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4284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2985</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33180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22814</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871414</v>
      </c>
      <c r="D5118" s="14" t="str">
        <f t="shared" si="78"/>
        <v>Error?</v>
      </c>
    </row>
    <row r="5119" spans="1:4" x14ac:dyDescent="0.2">
      <c r="A5119" s="55">
        <v>5058</v>
      </c>
      <c r="B5119" s="1233">
        <f>'Revenues 9-14'!C107</f>
        <v>104836</v>
      </c>
      <c r="D5119" s="14" t="str">
        <f t="shared" ref="D5119:D5182" si="79">IF(ISBLANK(B5119),"OK",IF(A5119-B5119=0,"OK","Error?"))</f>
        <v>Error?</v>
      </c>
    </row>
    <row r="5120" spans="1:4" x14ac:dyDescent="0.2">
      <c r="A5120" s="55">
        <v>5059</v>
      </c>
      <c r="B5120" s="1233">
        <f>'Revenues 9-14'!C108</f>
        <v>1032244</v>
      </c>
      <c r="C5120" s="14" t="s">
        <v>672</v>
      </c>
      <c r="D5120" s="14" t="str">
        <f t="shared" si="79"/>
        <v>Error?</v>
      </c>
    </row>
    <row r="5121" spans="1:4" x14ac:dyDescent="0.2">
      <c r="A5121" s="55">
        <v>5060</v>
      </c>
      <c r="B5121" s="1233">
        <f>'Revenues 9-14'!C109</f>
        <v>2195386</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931604</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931604</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356978</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357837</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255</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358092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358092</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19324</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13061</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32385</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166935</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3907380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4074315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4143340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4143340</v>
      </c>
      <c r="C5326" s="14" t="s">
        <v>672</v>
      </c>
      <c r="D5326" s="14" t="str">
        <f t="shared" si="82"/>
        <v>Error?</v>
      </c>
    </row>
    <row r="5327" spans="1:4" x14ac:dyDescent="0.2">
      <c r="A5327" s="55">
        <v>5266</v>
      </c>
      <c r="B5327" s="1233">
        <f>'Revenues 9-14'!C275</f>
        <v>7628422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2985</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213619</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249743</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0.25771888402273563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121559</v>
      </c>
      <c r="D7615" s="14" t="str">
        <f t="shared" ref="D7615:D7678" si="124">IF(ISBLANK(B7615),"OK",IF(A7615-B7615=0,"OK","Error?"))</f>
        <v>Error?</v>
      </c>
      <c r="E7615" s="14" t="s">
        <v>20</v>
      </c>
    </row>
    <row r="7616" spans="1:5" x14ac:dyDescent="0.2">
      <c r="A7616">
        <f t="shared" si="123"/>
        <v>7555</v>
      </c>
      <c r="B7616" s="1233">
        <f>'Cap Outlay Deprec 27'!D14</f>
        <v>10500</v>
      </c>
      <c r="D7616" s="14" t="str">
        <f t="shared" si="124"/>
        <v>Error?</v>
      </c>
      <c r="E7616" s="14" t="s">
        <v>20</v>
      </c>
    </row>
    <row r="7617" spans="1:5" x14ac:dyDescent="0.2">
      <c r="A7617">
        <f t="shared" si="123"/>
        <v>7556</v>
      </c>
      <c r="B7617" s="1233">
        <f>'Cap Outlay Deprec 27'!E14</f>
        <v>30216</v>
      </c>
      <c r="D7617" s="14" t="str">
        <f t="shared" si="124"/>
        <v>Error?</v>
      </c>
      <c r="E7617" s="14" t="s">
        <v>20</v>
      </c>
    </row>
    <row r="7618" spans="1:5" x14ac:dyDescent="0.2">
      <c r="A7618">
        <f t="shared" si="123"/>
        <v>7557</v>
      </c>
      <c r="B7618" s="1233">
        <f>'Cap Outlay Deprec 27'!F14</f>
        <v>101843</v>
      </c>
      <c r="D7618" s="14" t="str">
        <f t="shared" si="124"/>
        <v>Error?</v>
      </c>
      <c r="E7618" s="14" t="s">
        <v>20</v>
      </c>
    </row>
    <row r="7619" spans="1:5" x14ac:dyDescent="0.2">
      <c r="A7619">
        <f t="shared" si="123"/>
        <v>7558</v>
      </c>
      <c r="B7619" s="1233">
        <f>'Cap Outlay Deprec 27'!H14</f>
        <v>100921</v>
      </c>
      <c r="D7619" s="14" t="str">
        <f t="shared" si="124"/>
        <v>Error?</v>
      </c>
      <c r="E7619" s="14" t="s">
        <v>20</v>
      </c>
    </row>
    <row r="7620" spans="1:5" x14ac:dyDescent="0.2">
      <c r="A7620">
        <f t="shared" si="123"/>
        <v>7559</v>
      </c>
      <c r="B7620" s="1233">
        <f>'Cap Outlay Deprec 27'!I14</f>
        <v>15908</v>
      </c>
      <c r="D7620" s="14" t="str">
        <f t="shared" si="124"/>
        <v>Error?</v>
      </c>
      <c r="E7620" s="14" t="s">
        <v>20</v>
      </c>
    </row>
    <row r="7621" spans="1:5" x14ac:dyDescent="0.2">
      <c r="A7621">
        <f t="shared" si="123"/>
        <v>7560</v>
      </c>
      <c r="B7621" s="1233">
        <f>'Cap Outlay Deprec 27'!J14</f>
        <v>30216</v>
      </c>
      <c r="D7621" s="14" t="str">
        <f t="shared" si="124"/>
        <v>Error?</v>
      </c>
      <c r="E7621" s="14" t="s">
        <v>20</v>
      </c>
    </row>
    <row r="7622" spans="1:5" x14ac:dyDescent="0.2">
      <c r="A7622">
        <f t="shared" si="123"/>
        <v>7561</v>
      </c>
      <c r="B7622" s="1233">
        <f>'Cap Outlay Deprec 27'!K14</f>
        <v>86613</v>
      </c>
      <c r="D7622" s="14" t="str">
        <f t="shared" si="124"/>
        <v>Error?</v>
      </c>
      <c r="E7622" s="14" t="s">
        <v>20</v>
      </c>
    </row>
    <row r="7623" spans="1:5" x14ac:dyDescent="0.2">
      <c r="A7623">
        <f t="shared" si="123"/>
        <v>7562</v>
      </c>
      <c r="B7623" s="1233">
        <f>'Cap Outlay Deprec 27'!L14</f>
        <v>15230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96769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2016-08-22T14:02:01Z</cp:lastPrinted>
  <dcterms:created xsi:type="dcterms:W3CDTF">2003-10-29T19:06:34Z</dcterms:created>
  <dcterms:modified xsi:type="dcterms:W3CDTF">2016-09-19T15:32:14Z</dcterms:modified>
</cp:coreProperties>
</file>